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10.9.0.1\d\QS\02_PROJECTES\25000\25010_HUB_GERENCIA_CLIMA_23118\12_PE\04_PR\"/>
    </mc:Choice>
  </mc:AlternateContent>
  <xr:revisionPtr revIDLastSave="0" documentId="8_{CEDB9AD1-32D0-4939-B309-0A7BA8997058}" xr6:coauthVersionLast="47" xr6:coauthVersionMax="47" xr10:uidLastSave="{00000000-0000-0000-0000-000000000000}"/>
  <bookViews>
    <workbookView xWindow="-120" yWindow="-120" windowWidth="29040" windowHeight="15720" xr2:uid="{0B903191-5ED0-4A13-B80E-2C9F754FE4E7}"/>
  </bookViews>
  <sheets>
    <sheet name="Full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0" i="1" l="1"/>
  <c r="G121" i="1"/>
  <c r="F123" i="1" s="1"/>
  <c r="E110" i="1"/>
  <c r="E111" i="1"/>
  <c r="G114" i="1"/>
  <c r="G112" i="1"/>
  <c r="F116" i="1" s="1"/>
  <c r="E105" i="1"/>
  <c r="G106" i="1"/>
  <c r="F108" i="1" s="1"/>
  <c r="E97" i="1"/>
  <c r="E98" i="1"/>
  <c r="G99" i="1"/>
  <c r="F101" i="1" s="1"/>
  <c r="E9" i="1"/>
  <c r="E84" i="1"/>
  <c r="G91" i="1"/>
  <c r="G89" i="1"/>
  <c r="G87" i="1"/>
  <c r="G85" i="1"/>
  <c r="F93" i="1" s="1"/>
  <c r="E67" i="1"/>
  <c r="G80" i="1"/>
  <c r="G78" i="1"/>
  <c r="G76" i="1"/>
  <c r="G74" i="1"/>
  <c r="F82" i="1" s="1"/>
  <c r="G72" i="1"/>
  <c r="G70" i="1"/>
  <c r="G68" i="1"/>
  <c r="E32" i="1"/>
  <c r="G63" i="1"/>
  <c r="G61" i="1"/>
  <c r="G59" i="1"/>
  <c r="G57" i="1"/>
  <c r="G55" i="1"/>
  <c r="G53" i="1"/>
  <c r="G51" i="1"/>
  <c r="G49" i="1"/>
  <c r="G47" i="1"/>
  <c r="G45" i="1"/>
  <c r="G43" i="1"/>
  <c r="G41" i="1"/>
  <c r="F65" i="1" s="1"/>
  <c r="G39" i="1"/>
  <c r="G37" i="1"/>
  <c r="G35" i="1"/>
  <c r="G33" i="1"/>
  <c r="E19" i="1"/>
  <c r="G28" i="1"/>
  <c r="G26" i="1"/>
  <c r="G24" i="1"/>
  <c r="G22" i="1"/>
  <c r="G20" i="1"/>
  <c r="F30" i="1" s="1"/>
  <c r="E10" i="1"/>
  <c r="G15" i="1"/>
  <c r="F17" i="1" s="1"/>
  <c r="G13" i="1"/>
  <c r="G11" i="1"/>
  <c r="E4" i="1"/>
  <c r="G5" i="1"/>
  <c r="F7" i="1" s="1"/>
  <c r="F32" i="1" l="1"/>
  <c r="G65" i="1"/>
  <c r="G32" i="1" s="1"/>
  <c r="F4" i="1"/>
  <c r="G7" i="1"/>
  <c r="G4" i="1" s="1"/>
  <c r="F67" i="1"/>
  <c r="G82" i="1"/>
  <c r="G67" i="1" s="1"/>
  <c r="F84" i="1"/>
  <c r="G93" i="1"/>
  <c r="G84" i="1" s="1"/>
  <c r="F98" i="1"/>
  <c r="G101" i="1"/>
  <c r="G98" i="1" s="1"/>
  <c r="F103" i="1" s="1"/>
  <c r="F10" i="1"/>
  <c r="G17" i="1"/>
  <c r="G10" i="1" s="1"/>
  <c r="F19" i="1"/>
  <c r="G30" i="1"/>
  <c r="G19" i="1" s="1"/>
  <c r="F105" i="1"/>
  <c r="G108" i="1"/>
  <c r="G105" i="1" s="1"/>
  <c r="F111" i="1"/>
  <c r="G116" i="1"/>
  <c r="G111" i="1" s="1"/>
  <c r="F118" i="1" s="1"/>
  <c r="F120" i="1"/>
  <c r="G123" i="1"/>
  <c r="G120" i="1" s="1"/>
  <c r="F110" i="1" l="1"/>
  <c r="G118" i="1"/>
  <c r="G110" i="1" s="1"/>
  <c r="F95" i="1"/>
  <c r="F97" i="1"/>
  <c r="G103" i="1"/>
  <c r="G97" i="1" s="1"/>
  <c r="G95" i="1" l="1"/>
  <c r="G9" i="1" s="1"/>
  <c r="F125" i="1" s="1"/>
  <c r="G125" i="1" s="1"/>
  <c r="F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Quim Sajet</author>
  </authors>
  <commentList>
    <comment ref="A3" authorId="0" shapeId="0" xr:uid="{720BBF02-FDA9-4C07-A253-74778CF1864F}">
      <text>
        <r>
          <rPr>
            <b/>
            <sz val="9"/>
            <color indexed="81"/>
            <rFont val="Tahoma"/>
            <family val="2"/>
          </rPr>
          <t>Codi del concepte. Veure colors en "Entorn de treball: Aparença"</t>
        </r>
      </text>
    </comment>
    <comment ref="B3" authorId="0" shapeId="0" xr:uid="{15D429C4-1E49-49AF-A1E9-A9779E033043}">
      <text>
        <r>
          <rPr>
            <b/>
            <sz val="9"/>
            <color indexed="81"/>
            <rFont val="Tahoma"/>
            <family val="2"/>
          </rPr>
          <t>Naturalesa o tipus de concepte, veure els tipus en la línia d’estat amb el menú emergent sobre l’icona de naturaleses</t>
        </r>
      </text>
    </comment>
    <comment ref="C3" authorId="0" shapeId="0" xr:uid="{6FC41C52-E97B-4631-9DC5-36EA8E5E2A5D}">
      <text>
        <r>
          <rPr>
            <b/>
            <sz val="9"/>
            <color indexed="81"/>
            <rFont val="Tahoma"/>
            <family val="2"/>
          </rPr>
          <t>Unitat principal de mesura del concepte</t>
        </r>
      </text>
    </comment>
    <comment ref="D3" authorId="0" shapeId="0" xr:uid="{5E44C76F-9EA9-4F4C-8F75-9777F895797C}">
      <text>
        <r>
          <rPr>
            <b/>
            <sz val="9"/>
            <color indexed="81"/>
            <rFont val="Tahoma"/>
            <family val="2"/>
          </rPr>
          <t>Descripció curta del concepte</t>
        </r>
      </text>
    </comment>
    <comment ref="E3" authorId="0" shapeId="0" xr:uid="{7E24E4AC-3E69-450E-83B4-175724177FF3}">
      <text>
        <r>
          <rPr>
            <b/>
            <sz val="9"/>
            <color indexed="81"/>
            <rFont val="Tahoma"/>
            <family val="2"/>
          </rPr>
          <t>Rendiment o quantitat pressupostada</t>
        </r>
      </text>
    </comment>
    <comment ref="F3" authorId="0" shapeId="0" xr:uid="{ED818A2D-8163-4907-8B67-6FF0C4B9629F}">
      <text>
        <r>
          <rPr>
            <b/>
            <sz val="9"/>
            <color indexed="81"/>
            <rFont val="Tahoma"/>
            <family val="2"/>
          </rPr>
          <t>Preu unitari al pressupost</t>
        </r>
      </text>
    </comment>
    <comment ref="G3" authorId="0" shapeId="0" xr:uid="{5265F516-F597-4451-9378-AFF68C96BA5C}">
      <text>
        <r>
          <rPr>
            <b/>
            <sz val="9"/>
            <color indexed="81"/>
            <rFont val="Tahoma"/>
            <family val="2"/>
          </rPr>
          <t>Import del pressupost</t>
        </r>
      </text>
    </comment>
  </commentList>
</comments>
</file>

<file path=xl/sharedStrings.xml><?xml version="1.0" encoding="utf-8"?>
<sst xmlns="http://schemas.openxmlformats.org/spreadsheetml/2006/main" count="279" uniqueCount="176">
  <si>
    <t>Pressupost</t>
  </si>
  <si>
    <t>Código</t>
  </si>
  <si>
    <t>Nat</t>
  </si>
  <si>
    <t>Ud</t>
  </si>
  <si>
    <t>Resumen</t>
  </si>
  <si>
    <t>CanPres</t>
  </si>
  <si>
    <t>Pres</t>
  </si>
  <si>
    <t>ImpPres</t>
  </si>
  <si>
    <t>00</t>
  </si>
  <si>
    <t>Capítol</t>
  </si>
  <si>
    <t/>
  </si>
  <si>
    <t>General a totes les partides</t>
  </si>
  <si>
    <t>PARTIDAGEN</t>
  </si>
  <si>
    <t>Partida</t>
  </si>
  <si>
    <t>u</t>
  </si>
  <si>
    <t>Consideracions generals per totes les partides.</t>
  </si>
  <si>
    <t>En totes les partides estarà inclosa:
- La utilització de tots els mitjans, mà d'obra, maquinària, material, ajudes i altres elements necessaris per deixar la partida correctament acabada amb el vist i plau de la df.
- La part proporcional de:
 Transports, moviment vertical i horitzontal de materials, grues i traginaments, 
 Mitjans de protecció i seguretat per a la prevenció de riscos laborals.
 Gestió de residus segons normativa vigent
 Mitjans auxiliars
- La mà d'obra de muntatge.
- Posada en marxa, proves de servei i de control de qualitat, segons reglamentación d'aplicació i instruccions de la df
- Treballs de replanteig, recàlcul i confecció de plànols d'obra i as-built
- Part proporcional de purgues manuals necessàries en tots els punts alts, picatge, tub fins a recollida i vàlvulas
- Eliminació de restes, netejes parcial i final, i la retirada de runes  amb la corresponent gestió de residus. Inclús contenidors per acumulació de runa i el seu transport.
- Les taxes i/o impostos derivades del punt anterior. .
- Projecte, certificats, visats, honoraris eic, taxes i tramitació necessària per a la legalització de la instal·lació si és requereix.
- Tots els elements a instal·lar seran mín. Pn16
-  La protecció de conductes, i canonades mitjançant taps, tapes, etc.. Per evitar l'entrada de bruticia en el procès d'execució.
Així com la imprimació de pintura anti-oxidant en les canonades, les soldadures necessàries, suportació, accessoris, estructures, ancoratges, silentblocs, aïllament i recobriment d'alumini d'accessoris, protecció anti pluja elements de control i petit material necessaris per a un correcte acabat, resistència, funcionament de tota la instal·lació i compliment de la normativa vigent.  
El replanteig dels elements es realitzarà "in situ" en el moment de l'execució i conjuntament amb la direcció facultativa.
El preu de contracte de cada partida inclourà tot el necessari per executar-la correctament segons memòria, plànols i documentació de projecte i sempre amb el vistiplau de la df.
Es considera que els preus ja inclouen el cost de les despeses indirectes corresponents.
Els preus de les partides d'instal·lacions inclouen les ajudes corresponents a realitzar a tots els rams.</t>
  </si>
  <si>
    <t>Total 00</t>
  </si>
  <si>
    <t>05.05</t>
  </si>
  <si>
    <t>INSTAL·LACIONS TÈRMIQUES</t>
  </si>
  <si>
    <t>05.05.00</t>
  </si>
  <si>
    <t>Desmuntatges</t>
  </si>
  <si>
    <t>EE52ZDX1z1</t>
  </si>
  <si>
    <t>Desmuntatge, modificació i/o retirada de les instal·lacions existents de climatització afectades a l'àmbit intervenció.</t>
  </si>
  <si>
    <t>Desmuntatge, modificació i/o retirada de les instal·lacions de climatització afectades per l'ambit de les intervencions de l'obra. 
Inductors a substituir, conductes, aïllament, difusors, reixes, comportes,...  
Els elements tipus difusors, comportes i reixes es reutilitzarant en la reforma segons indicacions plànols.
Inclou increment preu mà d'obra per intervencions fora de l'horari laboral, segellats, material necessari per les modificacions, subministraments provisionals, retirada de material i transport a abocador autoritzat.</t>
  </si>
  <si>
    <t>EE52ZDX1z2</t>
  </si>
  <si>
    <t>Desmuntatge, modificació i/o muntatge del fals sostre a la sala de reunions B, ajustant als nous elements.</t>
  </si>
  <si>
    <t>Desmuntatge, modificació i/o muntatge del fals sostre a l'ambit de les intervencions de l'obra, ajustant als nous elements. 
Inclou increment preu mà d'obra per intervencions fora de l'horari laboral, segellats, material necessari per les modificacions i muntatges, subministraments provisionals, retirada de material i transport a abocador autoritzat.</t>
  </si>
  <si>
    <t>EE52ZDX1z3</t>
  </si>
  <si>
    <t>Desplaçament dels inductors existents a la sala de reunions B.</t>
  </si>
  <si>
    <t>Desplaçament dels dos inductors existents a la sala de reunions B
. 
Inclou increment preu mà d'obra per intervencions fora de l'horari laboral, segellats, material necessari per les modificacions, subministraments provisionals, retirada de material i transport a abocador autoritzat.</t>
  </si>
  <si>
    <t>Total 05.05.00</t>
  </si>
  <si>
    <t>05.05.01</t>
  </si>
  <si>
    <t>Revisions/ajustaments</t>
  </si>
  <si>
    <t>EE52ZDX1zz1</t>
  </si>
  <si>
    <t>Ajustament de cabals d'aire a comportes de regulació existent a la zona de gerència.</t>
  </si>
  <si>
    <t>Ajustament de cabals d'aire a comportes de regulació existents a la zona de gerència. 
Inclou increment preu mà d'obra per intervencions fora de l'horari laboral, segellats, material necessari per les modificacions, subministraments provisionals, retirada de material i transport a abocador autoritzat.</t>
  </si>
  <si>
    <t>EE52ZDX1zz2</t>
  </si>
  <si>
    <t>Ajustament de cabals d'aigua a kits de vàlvules existents a la zona de gerència.</t>
  </si>
  <si>
    <t>Ajustament de cabals d'aigua a kits de vàlvules existents a la zona de gerència.
Inclou increment preu mà d'obra per intervencions fora de l'horari laboral, segellats, material necessari per les modificacions, subministraments provisionals, retirada de material i transport a abocador autoritzat.</t>
  </si>
  <si>
    <t>EE52ZDX1zz3</t>
  </si>
  <si>
    <t>Actuacions previstes al climatitzador i estació de transferència corresponents a la zona de Gerència.</t>
  </si>
  <si>
    <t>Actuacions previstes a la coberta tècnica on hi ha el climatitzador i estació de transferència de Gerència:
* Ajustar cabal d'aire d'impulsió i retorn del climatitzador.
* Ajustar cabal i pressio de les bombes.
* Revisar funcionament de les 4 bombes (una bomba té lectura d'error al display).
* Reparar aïllaments i elements amb fuites d'aigua.
* Ajustar les dues vàlvules bypass per mantenir el cabal mínim de circulació a les bombes.
* Verificar el correcte funcionament del climatitzador i l'estació de transferència.
Inclou increment preu mà d'obra per intervencions fora de l'horari laboral, segellats, material necessari per les modificacions, subministraments provisionals, retirada de material i transport a abocador autoritzat.</t>
  </si>
  <si>
    <t>EE52ZDX1zz4</t>
  </si>
  <si>
    <t>Revisió sistema de control a la zona de Gerència.</t>
  </si>
  <si>
    <t>Revisió sistema de control a la zona de Gerència
Inductors, climatitzador aire primari i estació de tranferència
* Comprovació d'equips de camp així com de la connexió elèctrica.
* Comprovació de senyals i valors.
* Verificar el correcte funcionament del sistema de control .</t>
  </si>
  <si>
    <t>EE52ZDX1zz5</t>
  </si>
  <si>
    <t>Revisió aïllament de canonades i conductes existents</t>
  </si>
  <si>
    <t>Revisió aïllament de canonades i conductes existents 
Amb aïllament tèrmic d'escuma elastomèrica per a aïllament tèrmic, autoadhesiva</t>
  </si>
  <si>
    <t>Total 05.05.01</t>
  </si>
  <si>
    <t>05.05.02</t>
  </si>
  <si>
    <t>Distribució d'aire</t>
  </si>
  <si>
    <t>EE52Q23A</t>
  </si>
  <si>
    <t>m2</t>
  </si>
  <si>
    <t>Conducte ac.galv.,g=0,8mm,+unió marc cargolat,munt./suports</t>
  </si>
  <si>
    <t>Formació de conducte rectangular de planxa d'acer galvanitzat, de gruix 0,8 mm, amb unió marc cargolat i clips, amb junta longitudinal tipus pittsburg i unió entre trams amb junta metu i junta elàstica d’estanqueïtat muntat adossat amb suports.
Inclou pp de tapes per inspecció i neteja segons rite i une‐env12097</t>
  </si>
  <si>
    <t>EE6186D0</t>
  </si>
  <si>
    <t>Aïllament tèrm.planxa escum.elastom. p/aïllam.tèrm.equips/conduct.,autoadh.,g=32mm,factor dif.vapor&gt;=7000 exterior adherit</t>
  </si>
  <si>
    <t>Aïllament tèrmic amb planxa d'escuma elastomèrica per a aïllament tèrmic d'equips i conductes, autoadhesiva, de 32 mm de gruix, amb un factor de resistència a la difusió del vapor d'aigua &gt;= 7000, muntat exteriorment, adherit.
Marca/model: Tipus armaflex af amb protecció antimicrobiana activa microban</t>
  </si>
  <si>
    <t>EE42Q612</t>
  </si>
  <si>
    <t>m</t>
  </si>
  <si>
    <t>Conducte helicoïdal circ. de planxa ac.galv.,D=160mm,g=0,5mm,munt.superf.</t>
  </si>
  <si>
    <t>Conducte helicoïdal circular de planxa d'acer galvanitzat de 160 mm de diàmetre (s/une-en 1506), de gruix 0,5 mm, muntat superficialment.</t>
  </si>
  <si>
    <t>EE42Q412</t>
  </si>
  <si>
    <t>Conducte helicoïdal circ. de planxa ac.galv.,D=125mm,g=0,5mm,munt.superf.</t>
  </si>
  <si>
    <t>Conducte helicoïdal circular de planxa d'acer galvanitzat de 125 mm de diàmetre (s/une-en 1506), de gruix 0,5 mm, muntat superficialment.
Inclou part proporcional d'accesoris, elements de suportació, material auxiliar i petit material de muntatge.</t>
  </si>
  <si>
    <t>EE42Q312</t>
  </si>
  <si>
    <t>Conducte helicoïdal circ. de planxa ac.galv.,D=100mm,g=0,5mm,munt.superf.</t>
  </si>
  <si>
    <t>Conducte helicoïdal circular de planxa d'acer galvanitzat de 100 mm de diàmetre (s/UNE-EN 1506), de gruix 0,5 mm, muntat superficialment</t>
  </si>
  <si>
    <t>EEKQ42L1</t>
  </si>
  <si>
    <t>Regulador cabal circ.acer galv.,D=160mm,autoreg.mec.,col.</t>
  </si>
  <si>
    <t>Regulador de cabal circular d'acer galvanitzat de 160 mm de diàmetre, autoregulable mecànicament, col·locada.
Marca/model: Tipus trox mod vfc
Cabal regulat de fàbrica</t>
  </si>
  <si>
    <t>EEKQ42D1</t>
  </si>
  <si>
    <t>Regulador cabal circ.acer galv.,D=125mm,autoreg.mec.,col.</t>
  </si>
  <si>
    <t>Regulador de cabal circular d'acer galvanitzat de 125 mm de diàmetre, autoregulable mecànicament, col·locada.
Marca/model: Tipus trox mod vfc
Cabal regulat de fàbrica</t>
  </si>
  <si>
    <t>EEKQ42A1</t>
  </si>
  <si>
    <t>Regulador cabal circ.acer galv.,D=100mm,autoreg.mec.,col.</t>
  </si>
  <si>
    <t>Regulador de cabal circular d'acer galvanitzat de 100 mm de diàmetre, autoregulable mecànicament, col.locada</t>
  </si>
  <si>
    <t>KE4436S3</t>
  </si>
  <si>
    <t>Flexible,conducte circular,Al+espiral acer perf.+LV,D=160mm,col.</t>
  </si>
  <si>
    <t>Tub flexible amb conducte circular d'alumini+espiral d'acer perforat+fibra de vidre amb alumini reforçat, de 160 mm de diàmetre sense gruixos definits, col·locat</t>
  </si>
  <si>
    <t>KE4434S3</t>
  </si>
  <si>
    <t>Flexible,conducte circular,Al+espiral acer perf.+LV,D=125mm,col.</t>
  </si>
  <si>
    <t>Tub flexible amb conducte circular d'alumini+espiral d'acer perforat+fibra de vidre amb alumini reforçat, de 125 mm de diàmetre sense gruixos definits, col·locat</t>
  </si>
  <si>
    <t>KE443AS3</t>
  </si>
  <si>
    <t>Flexible,conducte circular,Al+espiral acer perf.+LV,D=100mm,col.</t>
  </si>
  <si>
    <t>Tub flexible amb conducte circular d'alumini+espiral d'acer perforat+fibra de vidre amb alumini reforçat, de 100 mm de diàmetre sense gruixos definits, col·locat</t>
  </si>
  <si>
    <t>EEK1AZRR01</t>
  </si>
  <si>
    <t>Reixa d'impulsió/retorn/extracció, RR01, construïda en alumini, de 225 x 125 mm, amb lamel·les horitz</t>
  </si>
  <si>
    <t>Reixa d'impulsió/retorn/extracció, construïda en alumini, de 225 x 125 mm, amb lamel·les horitzontals fixes per a muntatge en sostre i fals sostre , regulació de cabal, plenum i premarc, amb tots els seus elements de fixació. 
Completament instal·lada. 
Marca/model: Tipus trox mod ar ag</t>
  </si>
  <si>
    <t>EEK1AZRR02</t>
  </si>
  <si>
    <t>Reixa d'impulsió/retorn/extracció, RR02, construïda en alumini, de 325 x 125 mm, amb lamel·les horitz</t>
  </si>
  <si>
    <t>Reixa d'impulsió/retorn/extracció, construïda en alumini, de 325 x 125 mm, amb lamel·les horitzontals fixes per a muntatge en sostre i fals sostre , regulació de cabal, plenum i premarc, amb tots els seus elements de fixació. 
Completament instal·lada. 
Marca/model: Tipus trox mod ar ag</t>
  </si>
  <si>
    <t>EEK1AZRR03</t>
  </si>
  <si>
    <t>Reixa d'impulsió/retorn/extracció, RR03, construïda en alumini, de 325 x 165 mm, amb lamel·les horitz</t>
  </si>
  <si>
    <t>Reixa d'impulsió/retorn/extracció, construïda en alumini, de 325 x 165 mm, amb lamel·les horitzontals fixes per a muntatge en sostre i fals sostre , regulació de cabal, plenum i premarc, amb tots els seus elements de fixació. 
Completament instal·lada. 
Marca/model: Tipus trox mod ar ag</t>
  </si>
  <si>
    <t>EEK1AZRR04</t>
  </si>
  <si>
    <t>Reixa d'impulsió/retorn/extracció, RR04, construïda en alumini, de 425 x 165 mm, amb lamel·les horitz</t>
  </si>
  <si>
    <t>Reixa d'impulsió/retorn/extracció, construïda en alumini, de 425 x 165 mm, amb lamel·les horitzontals fixes per a muntatge en sostre i fals sostre , regulació de cabal, plenum i premarc, amb tots els seus elements de fixació. 
Completament instal·lada. 
Marca/model: Tipus trox mod ar ag</t>
  </si>
  <si>
    <t>EEK1AZRR01z</t>
  </si>
  <si>
    <t>Reixa antiocells, d'acer inoxidable, per conducte circular D=100mm</t>
  </si>
  <si>
    <t>Total 05.05.02</t>
  </si>
  <si>
    <t>05.05.03</t>
  </si>
  <si>
    <t>Distribució d'aigua</t>
  </si>
  <si>
    <t>EEF12MZ000</t>
  </si>
  <si>
    <t>Connexió a canonada existent</t>
  </si>
  <si>
    <t>Connexió a canonada existent, impulsió i retorn, si cal inclou buidat del sistema, el tallat del tub existent, col·locació de purgadors, execució de totes les unions necessàries, aïllament segons rite, omplert del sistema, sujeccions, material necesari per la seva comprovació i correcte funcionament.</t>
  </si>
  <si>
    <t>EF925PBA</t>
  </si>
  <si>
    <t>Tub de polipropilè multicapa,tub interior de polipropilè,D=20mm,fibra de vidre i protecció exterior de polipropilè,pressió màx=2</t>
  </si>
  <si>
    <t>Tub de polipropilè multicapa amb tub interior de polipropilè de diàmetre 20 mm, fibra de vidre i protecció exterior de polipropilè, amb una pressió màxima de servei de 20 bar, connectat a pressió i col·locat superficialment
Marca/model: Niron fiber blue pipe sdr9/ serie 4.
Inclosa p / p d'accessoris i material auxiliar per a muntatge i subjecció. Sistema d'unió per termofusió.</t>
  </si>
  <si>
    <t>EF925PBC</t>
  </si>
  <si>
    <t>Tub de polipropilè multicapa,tub interior de polipropilè,D=25mm,fibra de vidre i protecció exterior de polipropilè,pressió màx=2</t>
  </si>
  <si>
    <t>Tub de polipropilè multicapa amb tub interior de polipropilè de diàmetre 25 mm, fibra de vidre i protecció exterior de polipropilè, amb una pressió màxima de servei de 20 bar, connectat a pressió i col·locat superficialment
Marca/model: Niron fiber blue pipe sdr9/ serie 4.
Inclosa p / p d'accessoris i material auxiliar per a muntatge i subjecció. Sistema d'unió per termofusió.</t>
  </si>
  <si>
    <t>EF925PBE</t>
  </si>
  <si>
    <t>Tub poliprop.multic,tub int.PP,D=32mm,FV i protecció ext.PP,pressió màx=20bar,connect.pressió col.superf.</t>
  </si>
  <si>
    <t>Tub de polipropilè multicapa amb tub interior de polipropilè de diàmetre 32 mm, niron fiber blue pipe sdr9/ serie 4, fibra de vidre i protecció exterior de polipropilè, amb una pressió màxima de servei de 20 bar, soldadura per termofusió i col·locat superficialment
Inclosa p / p d'accessoris i material auxiliar per a muntatge i subjecció. Sistema d'unió per termofusió.</t>
  </si>
  <si>
    <t>EFQ33E7L</t>
  </si>
  <si>
    <t>Aïllament tèrmic d'escuma elastomèrica per a canonades de fluids a temperatura entre -50°C i 105°C, per a tub de 22mm</t>
  </si>
  <si>
    <t>Aïllament tèrmic d'escuma elastomèrica per a canonades que transporten fluids a temperatura entre -50°c i 105°c, per a tub de diàmetre exterior 22 mm, de 40 mm de gruix, classe de reacció al foc bl-s2, d0 segons norma une-en 13501-1, amb un factor de resistència a la difusió del vapor d'aigua &gt;= 7000, col·locat superficialment amb grau de dificultat mitjà
Marca/model: Tipus armaflex af amb protecció antimicrobiana activa microban</t>
  </si>
  <si>
    <t>EFQ33E9L</t>
  </si>
  <si>
    <t>Aïllament tèrmic d'escuma elastomèrica per a canonades de fluids a temperatura entre -50°C i 105°C, per a tub de 28mm</t>
  </si>
  <si>
    <t>Aïllament tèrmic d'escuma elastomèrica per a canonades que transporten fluids a temperatura entre -50°c i 105°c, per a tub de diàmetre exterior 28 mm, de 40 mm de gruix, classe de reacció al foc bl-s2, d0 segons norma une-en 13501-1, amb un factor de resistència a la difusió del vapor d'aigua &gt;= 7000, col·locat superficialment amb grau de dificultat mitjà
Marca/model: Tipus armaflex af amb protecció antimicrobiana activa microban</t>
  </si>
  <si>
    <t>EFQ33EBL</t>
  </si>
  <si>
    <t>Aïllament tèrmic d'escuma elastomèrica per a canonades, per a tub de diàmetre exterior 35 mm, de 40 mm de gruix</t>
  </si>
  <si>
    <t>Aïllament tèrmic d'escuma elastomèrica per a canonades que transporten fluids a temperatura entre -50°c i 105°c, per a tub de diàmetre exterior 35 mm, de 40 mm de gruix, classe de reacció al foc bl-s2, d0 segons norma une-en 13501-1, amb un factor de resistència a la difusió del vapor d'aigua &gt;= 7000, col·locat superficialment amb grau de dificultat mitjà
Inclou part proporcional d'accesoris, elements de suportació i petit material de muntatge.
Tipus armaflex af amb protecció antimicrobiana activa microban</t>
  </si>
  <si>
    <t>Total 05.05.03</t>
  </si>
  <si>
    <t>05.05.04</t>
  </si>
  <si>
    <t>Inductors</t>
  </si>
  <si>
    <t>EEJL6ZIN03z1</t>
  </si>
  <si>
    <t>Inductor cel ras 600mm 4 tubs/1500mm TROX mod DID632-DE-LR-4-U-LR-0-0/1500x1500x593/2xØ158</t>
  </si>
  <si>
    <t>Unitat de inducció per impulsió d'aire a dos costats, ample nominal 600 mm, bateria horitzontal, per a cel ras, amb 2 vies de sortida horitzontal, sistema d'instal·lació de 4 tubs i reixeta d'inducció de xapa perforada, encastat en el cel ras. Certificat eurovent.
Marca trox mod. Did632-de-lr-4-u-lr-0-0/1500x1500x593/2xø158. Ral a definir.
Inclou elements auxiliars per la seva correcta instal·lació:
- Suport metàl·lic
- Tram canonada de 15 i 20 mm de diàmetre nominal, incloent acabat, accessoris, suports i senyalització.
- Aïllament exterior per a canonades de 15 i 20 mm de diàmetre nominal a base de camisa aïllant d'escuma elastomèrica
Completament instal·lat.</t>
  </si>
  <si>
    <t>EEJL6ZIN03z2</t>
  </si>
  <si>
    <t>Inductor cel ras 600mm 4 tubs/1800mm TROX mod DID632-LR-4-U-LR/1800x1800x593/2xØ123</t>
  </si>
  <si>
    <t>Unitat de inducció per impulsió d'aire a dos costats, ample nominal 600 mm, bateria horitzontal, per a cel ras, amb 2 vies de sortida horitzontal, sistema d'instal·lació de 4 tubs i reixeta d'inducció de xapa perforada, encastat en el cel ras. Certificat eurovent.
Marca trox mod. Did632-lr-4-u-lr/1800x1800x593/2xø123. Ral a definir.
Inclou elements auxiliars per la seva correcta instal·lació:
- Suport metàl·lic
- Tram canonada de 15 i 20 mm de diàmetre nominal, incloent acabat, accessoris, suports i senyalització.
- Aïllament exterior per a canonades de 15 i 20 mm de diàmetre nominal a base de camisa aïllant d'escuma elastomèrica
Completament instal·lat.</t>
  </si>
  <si>
    <t>EN72Z012BZ</t>
  </si>
  <si>
    <t>KIT HIDRÀULIC d'EQUILIBRAT DINÀMIC (PCS) 1.000 l/h - 4,40 gpm amb BY-PASS DE NETEJA, CASC Aïllant i 2 Flexibles</t>
  </si>
  <si>
    <t>Kit de connexió pettinaroli pcs, model xt701 - 3/4" fins 1.000 L/h - 4,40 gpm (dn20) per l'equilibrat dinàmic, neteja i manteniment d'equips terminals.
El kit pettinaroli inclou:
- Vàlvula d'equilibrat dinàmic isoporcentual evopicv amb plena autoritat sèrie 91 (amb un pn de 25 bar i un diferencial màxim de pressió de 6 bar) amb volant extern d'ajust de cabal, regulador de pressió diferencial integrat i funció de vàlvula de control amb opció d'actuador on-off o proporcional (0-10v)
- By-pass de neteja amb vàlvula de tall, vàlvula de tall filterball (amb filtre de cistella integrat de 700µm) de llautó anticorrosiu cw602n, ports de pressió abans i després de fancoil, purga d'aire, vàlvula de drenatge, casc aïllant pcs amb tancament velcro (opcional s/rite)
- 2 Mànegues flexibles de 40 cm evoflex inox-epdm per climatització.
- Cabal regulat de fàbrica
Inclou:
- Actuadors on - off, 
- Tram canonada, incloent acabat, accessoris, suports i senyalització.
- Aïllament exterior per a canonades a base de camisa aïllant d'escuma elastomèrica
- Alimentació elèctrica
Completament instal·lat i regulat</t>
  </si>
  <si>
    <t>EQLB20a1</t>
  </si>
  <si>
    <t>Connexionat elèctric i de control incloent conductor de coure s/UNE RZ1-K 0,6/1 kV</t>
  </si>
  <si>
    <t>Connexionat elèctric i de control incloent conductor de coure s/une rz1-k 0,6/1 kv , sota tub de material aïllant flexible/rigid de protecció 7 o 9 no propagador de la flama i d'acord amb la norma une-en 50086-1, d'acord amb les condicions assenyalades en memòria, plànols i especificacions tècniques.
Completament instal·lat.</t>
  </si>
  <si>
    <t>Total 05.05.04</t>
  </si>
  <si>
    <t>Total 05.05</t>
  </si>
  <si>
    <t>05.08</t>
  </si>
  <si>
    <t>INSTAL·LACIONS ELÈCTRIQUES</t>
  </si>
  <si>
    <t>05.08.00</t>
  </si>
  <si>
    <t>EG31ZDE2z1</t>
  </si>
  <si>
    <t>Desmuntatge i posterior muntatge, modificació i retirada de les instal·lacions d'electr. i enllum. afectades a sala reunions B</t>
  </si>
  <si>
    <t>Desmuntatge i posterior muntatge, modificació i/o retirada de les instal·lacions d'electricitat i enllumenat afectades a la sala de reunions B. 
Inclou increment preu mà d'obra per intervencions fora de l'horari laboral, segellats, material necessari per les modificacions, subministraments provisionals, retirada de material i transport a abocador autoritzat.</t>
  </si>
  <si>
    <t>Total 05.08.00</t>
  </si>
  <si>
    <t>Total 05.08</t>
  </si>
  <si>
    <t>05.10</t>
  </si>
  <si>
    <t>INSTAL·LACIONS DE TELECOMUNICACIONS</t>
  </si>
  <si>
    <t>EP31ZDE2</t>
  </si>
  <si>
    <t>Desplaçament punt wifi existent a fals sostre a sala reunions B.</t>
  </si>
  <si>
    <t>Desplaçament punt wifi existent a fals sostre a sala reunions B.
Inclou desconnexions, material necessari per les modificacions, subministraments provisionals, connxions definitives, retirada de material i transport a abocador autoritzat.</t>
  </si>
  <si>
    <t>Total 05.10</t>
  </si>
  <si>
    <t>05.12</t>
  </si>
  <si>
    <t>INSTAL·LACIONS DE PROTECCIÓ CONTRA INCENDIS</t>
  </si>
  <si>
    <t>05.12.01</t>
  </si>
  <si>
    <t>Detecció automàtica i alarma</t>
  </si>
  <si>
    <t>EM11ZC02</t>
  </si>
  <si>
    <t>Canvi d'ubicació de detector, polsador o sirena existent a la instal·lació (sala reunions B)</t>
  </si>
  <si>
    <t>Subministrament i col.Locació de canvi d'ubicació de detector, sirena o polsador existent, inclosa part proporcional de cablejat i tub segons normativa, sent com a mínim de pvc rígid a zones vistes, incloent tots els elements necessaris per la seva connexió amb la central, totalment instal.Lat i provat pel seu correcte funcionament.</t>
  </si>
  <si>
    <t>IOD000600</t>
  </si>
  <si>
    <t>Pa</t>
  </si>
  <si>
    <t>Reprogramació central d'incendis (incorporació DESICO // SCADA)</t>
  </si>
  <si>
    <t>Configuració de nous elements, reprogramació de central existent del fabricant kilsen, proves, posta en marxa de central de detecció d'incendis analògica i scada existent, emissió de certificat de la instal.Lació de detecció d'incendis segons ripci (rd 513/2017) i lliurament de documentació as built.
Inclòs incorporació de pantalla a software desico i modificació plànols scada. Inclou reprogramació de la central d'incendis.
La reprogramació de la central d'incendis haurà d'estar supervisada, necessariament, per l'empresa a càrrec del manteniment de la central en el moment dels treballs.</t>
  </si>
  <si>
    <t>Total 05.12.01</t>
  </si>
  <si>
    <t>Total 05.12</t>
  </si>
  <si>
    <t>05.AJ</t>
  </si>
  <si>
    <t>VARIS</t>
  </si>
  <si>
    <t>EY01ZAJVz</t>
  </si>
  <si>
    <t>Ajudes de paleteria</t>
  </si>
  <si>
    <t>Ajudes per la correcta execució de les instal·lacions segons directrius de la df en cada cas.
L'industrial adjudicatari ha d'assumir l'obra civil per deixar les instal.Lacions completament acabades. Inclou:
* Replanteig i marcatge en obra abans d'executar.
* Obrir i tapar regates.
* Obrir i rematar forats en paraments.
* Col.Locació i muntatge de passamurs.
* Fixació dels suports.
* Construcció de petites bancades construides amb perfileria metàl.Lica per a col.Locació d'equips d'instal.Lacions.
* Col.Locació i acabat de caixes per a elements encastats.
* Realització de forats en falsos sostres.
* Segellat dels forats d'instal.Lacions i forats de pas d'instal.Lacions.
* Descàrrega i elevació de materials a obra.
* Retirada de les restes d'obra i altres productes de rebuig resultat d'aquests treballs.</t>
  </si>
  <si>
    <t>Total 05.AJ</t>
  </si>
  <si>
    <t>Total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</si>
</sst>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s>
  <fills count="6">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rgb="FFC2D5E7"/>
        <bgColor indexed="64"/>
      </patternFill>
    </fill>
  </fills>
  <borders count="1">
    <border>
      <left/>
      <right/>
      <top/>
      <bottom/>
      <diagonal/>
    </border>
  </borders>
  <cellStyleXfs count="1">
    <xf numFmtId="0" fontId="0" fillId="0" borderId="0"/>
  </cellStyleXfs>
  <cellXfs count="23">
    <xf numFmtId="0" fontId="0" fillId="0" borderId="0" xfId="0"/>
    <xf numFmtId="0" fontId="0" fillId="0" borderId="0" xfId="0" applyAlignment="1">
      <alignment vertical="top"/>
    </xf>
    <xf numFmtId="0" fontId="1" fillId="0" borderId="0" xfId="0" applyFont="1" applyAlignment="1">
      <alignment vertical="top"/>
    </xf>
    <xf numFmtId="0" fontId="3" fillId="0" borderId="0" xfId="0" applyFont="1" applyAlignment="1">
      <alignment vertical="top"/>
    </xf>
    <xf numFmtId="49" fontId="4" fillId="2" borderId="0" xfId="0" applyNumberFormat="1" applyFont="1" applyFill="1" applyAlignment="1">
      <alignment vertical="top"/>
    </xf>
    <xf numFmtId="3" fontId="5" fillId="2" borderId="0" xfId="0" applyNumberFormat="1" applyFont="1" applyFill="1" applyAlignment="1">
      <alignment vertical="top"/>
    </xf>
    <xf numFmtId="4" fontId="5" fillId="2" borderId="0" xfId="0" applyNumberFormat="1" applyFont="1" applyFill="1" applyAlignment="1">
      <alignment vertical="top"/>
    </xf>
    <xf numFmtId="49" fontId="6" fillId="3" borderId="0" xfId="0" applyNumberFormat="1" applyFont="1" applyFill="1" applyAlignment="1">
      <alignment vertical="top"/>
    </xf>
    <xf numFmtId="49" fontId="6" fillId="0" borderId="0" xfId="0" applyNumberFormat="1" applyFont="1" applyAlignment="1">
      <alignment vertical="top"/>
    </xf>
    <xf numFmtId="4" fontId="6" fillId="0" borderId="0" xfId="0" applyNumberFormat="1" applyFont="1" applyAlignment="1">
      <alignment vertical="top"/>
    </xf>
    <xf numFmtId="4" fontId="7" fillId="0" borderId="0" xfId="0" applyNumberFormat="1" applyFont="1" applyAlignment="1">
      <alignment vertical="top"/>
    </xf>
    <xf numFmtId="0" fontId="6" fillId="0" borderId="0" xfId="0" applyFont="1" applyAlignment="1">
      <alignment vertical="top"/>
    </xf>
    <xf numFmtId="49" fontId="6" fillId="0" borderId="0" xfId="0" applyNumberFormat="1" applyFont="1" applyAlignment="1">
      <alignment vertical="top" wrapText="1"/>
    </xf>
    <xf numFmtId="3" fontId="6" fillId="0" borderId="0" xfId="0" applyNumberFormat="1" applyFont="1" applyAlignment="1">
      <alignment vertical="top"/>
    </xf>
    <xf numFmtId="4" fontId="5" fillId="0" borderId="0" xfId="0" applyNumberFormat="1" applyFont="1" applyAlignment="1">
      <alignment vertical="top"/>
    </xf>
    <xf numFmtId="0" fontId="6" fillId="4" borderId="0" xfId="0" applyFont="1" applyFill="1" applyAlignment="1">
      <alignment vertical="top"/>
    </xf>
    <xf numFmtId="49" fontId="4" fillId="5" borderId="0" xfId="0" applyNumberFormat="1" applyFont="1" applyFill="1" applyAlignment="1">
      <alignment vertical="top"/>
    </xf>
    <xf numFmtId="4" fontId="5" fillId="5" borderId="0" xfId="0" applyNumberFormat="1" applyFont="1" applyFill="1" applyAlignment="1">
      <alignment vertical="top"/>
    </xf>
    <xf numFmtId="0" fontId="3" fillId="0" borderId="0" xfId="0" applyFont="1" applyAlignment="1">
      <alignment vertical="top" wrapText="1"/>
    </xf>
    <xf numFmtId="49" fontId="4" fillId="2" borderId="0" xfId="0" applyNumberFormat="1" applyFont="1" applyFill="1" applyAlignment="1">
      <alignment vertical="top" wrapText="1"/>
    </xf>
    <xf numFmtId="49" fontId="4" fillId="0" borderId="0" xfId="0" applyNumberFormat="1" applyFont="1" applyAlignment="1">
      <alignment vertical="top" wrapText="1"/>
    </xf>
    <xf numFmtId="0" fontId="6" fillId="4" borderId="0" xfId="0" applyFont="1" applyFill="1" applyAlignment="1">
      <alignment vertical="top" wrapText="1"/>
    </xf>
    <xf numFmtId="49" fontId="4" fillId="5" borderId="0" xfId="0" applyNumberFormat="1"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ici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9D145-0FB0-47E7-937C-2F26DEBEAC33}">
  <dimension ref="A1:G126"/>
  <sheetViews>
    <sheetView tabSelected="1" workbookViewId="0">
      <pane xSplit="4" ySplit="3" topLeftCell="E44" activePane="bottomRight" state="frozen"/>
      <selection pane="topRight" activeCell="E1" sqref="E1"/>
      <selection pane="bottomLeft" activeCell="A4" sqref="A4"/>
      <selection pane="bottomRight" activeCell="D6" sqref="D6"/>
    </sheetView>
  </sheetViews>
  <sheetFormatPr defaultRowHeight="15" x14ac:dyDescent="0.25"/>
  <cols>
    <col min="1" max="1" width="10" bestFit="1" customWidth="1"/>
    <col min="2" max="2" width="5.85546875" bestFit="1" customWidth="1"/>
    <col min="3" max="3" width="3.7109375" bestFit="1" customWidth="1"/>
    <col min="4" max="4" width="87.28515625" customWidth="1"/>
    <col min="5" max="5" width="8" bestFit="1" customWidth="1"/>
    <col min="6" max="7" width="7.85546875" bestFit="1" customWidth="1"/>
  </cols>
  <sheetData>
    <row r="1" spans="1:7" x14ac:dyDescent="0.25">
      <c r="A1" s="1"/>
      <c r="B1" s="1"/>
      <c r="C1" s="1"/>
      <c r="D1" s="1"/>
      <c r="E1" s="1"/>
      <c r="F1" s="1"/>
      <c r="G1" s="1"/>
    </row>
    <row r="2" spans="1:7" ht="18.75" x14ac:dyDescent="0.25">
      <c r="A2" s="2" t="s">
        <v>0</v>
      </c>
      <c r="B2" s="1"/>
      <c r="C2" s="1"/>
      <c r="D2" s="1"/>
      <c r="E2" s="1"/>
      <c r="F2" s="1"/>
      <c r="G2" s="1"/>
    </row>
    <row r="3" spans="1:7" x14ac:dyDescent="0.25">
      <c r="A3" s="3" t="s">
        <v>1</v>
      </c>
      <c r="B3" s="3" t="s">
        <v>2</v>
      </c>
      <c r="C3" s="3" t="s">
        <v>3</v>
      </c>
      <c r="D3" s="18" t="s">
        <v>4</v>
      </c>
      <c r="E3" s="3" t="s">
        <v>5</v>
      </c>
      <c r="F3" s="3" t="s">
        <v>6</v>
      </c>
      <c r="G3" s="3" t="s">
        <v>7</v>
      </c>
    </row>
    <row r="4" spans="1:7" x14ac:dyDescent="0.25">
      <c r="A4" s="4" t="s">
        <v>8</v>
      </c>
      <c r="B4" s="4" t="s">
        <v>9</v>
      </c>
      <c r="C4" s="4" t="s">
        <v>10</v>
      </c>
      <c r="D4" s="19" t="s">
        <v>11</v>
      </c>
      <c r="E4" s="5">
        <f>E7</f>
        <v>1</v>
      </c>
      <c r="F4" s="6">
        <f>F7</f>
        <v>0</v>
      </c>
      <c r="G4" s="6">
        <f>G7</f>
        <v>0</v>
      </c>
    </row>
    <row r="5" spans="1:7" x14ac:dyDescent="0.25">
      <c r="A5" s="7" t="s">
        <v>12</v>
      </c>
      <c r="B5" s="8" t="s">
        <v>13</v>
      </c>
      <c r="C5" s="8" t="s">
        <v>14</v>
      </c>
      <c r="D5" s="12" t="s">
        <v>15</v>
      </c>
      <c r="E5" s="9">
        <v>1</v>
      </c>
      <c r="F5" s="9">
        <v>0</v>
      </c>
      <c r="G5" s="10">
        <f>ROUND(E5*F5,2)</f>
        <v>0</v>
      </c>
    </row>
    <row r="6" spans="1:7" ht="326.25" x14ac:dyDescent="0.25">
      <c r="A6" s="11"/>
      <c r="B6" s="11"/>
      <c r="C6" s="11"/>
      <c r="D6" s="12" t="s">
        <v>16</v>
      </c>
      <c r="E6" s="11"/>
      <c r="F6" s="11"/>
      <c r="G6" s="11"/>
    </row>
    <row r="7" spans="1:7" x14ac:dyDescent="0.25">
      <c r="A7" s="11"/>
      <c r="B7" s="11"/>
      <c r="C7" s="11"/>
      <c r="D7" s="20" t="s">
        <v>17</v>
      </c>
      <c r="E7" s="13">
        <v>1</v>
      </c>
      <c r="F7" s="14">
        <f>G5</f>
        <v>0</v>
      </c>
      <c r="G7" s="14">
        <f>ROUND(E7*F7,2)</f>
        <v>0</v>
      </c>
    </row>
    <row r="8" spans="1:7" x14ac:dyDescent="0.25">
      <c r="A8" s="15"/>
      <c r="B8" s="15"/>
      <c r="C8" s="15"/>
      <c r="D8" s="21"/>
      <c r="E8" s="15"/>
      <c r="F8" s="15"/>
      <c r="G8" s="15"/>
    </row>
    <row r="9" spans="1:7" x14ac:dyDescent="0.25">
      <c r="A9" s="4" t="s">
        <v>18</v>
      </c>
      <c r="B9" s="4" t="s">
        <v>9</v>
      </c>
      <c r="C9" s="4" t="s">
        <v>10</v>
      </c>
      <c r="D9" s="19" t="s">
        <v>19</v>
      </c>
      <c r="E9" s="5">
        <f>E95</f>
        <v>1</v>
      </c>
      <c r="F9" s="6">
        <f>F95</f>
        <v>24022.99</v>
      </c>
      <c r="G9" s="6">
        <f>G95</f>
        <v>24022.99</v>
      </c>
    </row>
    <row r="10" spans="1:7" x14ac:dyDescent="0.25">
      <c r="A10" s="16" t="s">
        <v>20</v>
      </c>
      <c r="B10" s="16" t="s">
        <v>9</v>
      </c>
      <c r="C10" s="16" t="s">
        <v>10</v>
      </c>
      <c r="D10" s="22" t="s">
        <v>21</v>
      </c>
      <c r="E10" s="17">
        <f>E17</f>
        <v>1</v>
      </c>
      <c r="F10" s="17">
        <f>F17</f>
        <v>2080.6</v>
      </c>
      <c r="G10" s="17">
        <f>G17</f>
        <v>2080.6</v>
      </c>
    </row>
    <row r="11" spans="1:7" x14ac:dyDescent="0.25">
      <c r="A11" s="7" t="s">
        <v>22</v>
      </c>
      <c r="B11" s="8" t="s">
        <v>13</v>
      </c>
      <c r="C11" s="8" t="s">
        <v>14</v>
      </c>
      <c r="D11" s="12" t="s">
        <v>23</v>
      </c>
      <c r="E11" s="9">
        <v>1</v>
      </c>
      <c r="F11" s="9">
        <v>702.24</v>
      </c>
      <c r="G11" s="10">
        <f>ROUND(E11*F11,2)</f>
        <v>702.24</v>
      </c>
    </row>
    <row r="12" spans="1:7" ht="56.25" x14ac:dyDescent="0.25">
      <c r="A12" s="11"/>
      <c r="B12" s="11"/>
      <c r="C12" s="11"/>
      <c r="D12" s="12" t="s">
        <v>24</v>
      </c>
      <c r="E12" s="11"/>
      <c r="F12" s="11"/>
      <c r="G12" s="11"/>
    </row>
    <row r="13" spans="1:7" x14ac:dyDescent="0.25">
      <c r="A13" s="7" t="s">
        <v>25</v>
      </c>
      <c r="B13" s="8" t="s">
        <v>13</v>
      </c>
      <c r="C13" s="8" t="s">
        <v>14</v>
      </c>
      <c r="D13" s="12" t="s">
        <v>26</v>
      </c>
      <c r="E13" s="9">
        <v>1</v>
      </c>
      <c r="F13" s="9">
        <v>852.24</v>
      </c>
      <c r="G13" s="10">
        <f>ROUND(E13*F13,2)</f>
        <v>852.24</v>
      </c>
    </row>
    <row r="14" spans="1:7" ht="45" x14ac:dyDescent="0.25">
      <c r="A14" s="11"/>
      <c r="B14" s="11"/>
      <c r="C14" s="11"/>
      <c r="D14" s="12" t="s">
        <v>27</v>
      </c>
      <c r="E14" s="11"/>
      <c r="F14" s="11"/>
      <c r="G14" s="11"/>
    </row>
    <row r="15" spans="1:7" x14ac:dyDescent="0.25">
      <c r="A15" s="7" t="s">
        <v>28</v>
      </c>
      <c r="B15" s="8" t="s">
        <v>13</v>
      </c>
      <c r="C15" s="8" t="s">
        <v>14</v>
      </c>
      <c r="D15" s="12" t="s">
        <v>29</v>
      </c>
      <c r="E15" s="9">
        <v>1</v>
      </c>
      <c r="F15" s="9">
        <v>526.12</v>
      </c>
      <c r="G15" s="10">
        <f>ROUND(E15*F15,2)</f>
        <v>526.12</v>
      </c>
    </row>
    <row r="16" spans="1:7" ht="45" x14ac:dyDescent="0.25">
      <c r="A16" s="11"/>
      <c r="B16" s="11"/>
      <c r="C16" s="11"/>
      <c r="D16" s="12" t="s">
        <v>30</v>
      </c>
      <c r="E16" s="11"/>
      <c r="F16" s="11"/>
      <c r="G16" s="11"/>
    </row>
    <row r="17" spans="1:7" x14ac:dyDescent="0.25">
      <c r="A17" s="11"/>
      <c r="B17" s="11"/>
      <c r="C17" s="11"/>
      <c r="D17" s="20" t="s">
        <v>31</v>
      </c>
      <c r="E17" s="9">
        <v>1</v>
      </c>
      <c r="F17" s="14">
        <f>G11+G13+G15</f>
        <v>2080.6</v>
      </c>
      <c r="G17" s="14">
        <f>ROUND(E17*F17,2)</f>
        <v>2080.6</v>
      </c>
    </row>
    <row r="18" spans="1:7" x14ac:dyDescent="0.25">
      <c r="A18" s="15"/>
      <c r="B18" s="15"/>
      <c r="C18" s="15"/>
      <c r="D18" s="21"/>
      <c r="E18" s="15"/>
      <c r="F18" s="15"/>
      <c r="G18" s="15"/>
    </row>
    <row r="19" spans="1:7" x14ac:dyDescent="0.25">
      <c r="A19" s="16" t="s">
        <v>32</v>
      </c>
      <c r="B19" s="16" t="s">
        <v>9</v>
      </c>
      <c r="C19" s="16" t="s">
        <v>10</v>
      </c>
      <c r="D19" s="22" t="s">
        <v>33</v>
      </c>
      <c r="E19" s="17">
        <f>E30</f>
        <v>1</v>
      </c>
      <c r="F19" s="17">
        <f>F30</f>
        <v>6616.71</v>
      </c>
      <c r="G19" s="17">
        <f>G30</f>
        <v>6616.71</v>
      </c>
    </row>
    <row r="20" spans="1:7" x14ac:dyDescent="0.25">
      <c r="A20" s="7" t="s">
        <v>34</v>
      </c>
      <c r="B20" s="8" t="s">
        <v>13</v>
      </c>
      <c r="C20" s="8" t="s">
        <v>14</v>
      </c>
      <c r="D20" s="12" t="s">
        <v>35</v>
      </c>
      <c r="E20" s="9">
        <v>26</v>
      </c>
      <c r="F20" s="9">
        <v>33.270000000000003</v>
      </c>
      <c r="G20" s="10">
        <f>ROUND(E20*F20,2)</f>
        <v>865.02</v>
      </c>
    </row>
    <row r="21" spans="1:7" ht="45" x14ac:dyDescent="0.25">
      <c r="A21" s="11"/>
      <c r="B21" s="11"/>
      <c r="C21" s="11"/>
      <c r="D21" s="12" t="s">
        <v>36</v>
      </c>
      <c r="E21" s="11"/>
      <c r="F21" s="11"/>
      <c r="G21" s="11"/>
    </row>
    <row r="22" spans="1:7" x14ac:dyDescent="0.25">
      <c r="A22" s="7" t="s">
        <v>37</v>
      </c>
      <c r="B22" s="8" t="s">
        <v>13</v>
      </c>
      <c r="C22" s="8" t="s">
        <v>14</v>
      </c>
      <c r="D22" s="12" t="s">
        <v>38</v>
      </c>
      <c r="E22" s="9">
        <v>38</v>
      </c>
      <c r="F22" s="9">
        <v>36.270000000000003</v>
      </c>
      <c r="G22" s="10">
        <f>ROUND(E22*F22,2)</f>
        <v>1378.26</v>
      </c>
    </row>
    <row r="23" spans="1:7" ht="45" x14ac:dyDescent="0.25">
      <c r="A23" s="11"/>
      <c r="B23" s="11"/>
      <c r="C23" s="11"/>
      <c r="D23" s="12" t="s">
        <v>39</v>
      </c>
      <c r="E23" s="11"/>
      <c r="F23" s="11"/>
      <c r="G23" s="11"/>
    </row>
    <row r="24" spans="1:7" x14ac:dyDescent="0.25">
      <c r="A24" s="7" t="s">
        <v>40</v>
      </c>
      <c r="B24" s="8" t="s">
        <v>13</v>
      </c>
      <c r="C24" s="8" t="s">
        <v>14</v>
      </c>
      <c r="D24" s="12" t="s">
        <v>41</v>
      </c>
      <c r="E24" s="9">
        <v>1</v>
      </c>
      <c r="F24" s="9">
        <v>1204.48</v>
      </c>
      <c r="G24" s="10">
        <f>ROUND(E24*F24,2)</f>
        <v>1204.48</v>
      </c>
    </row>
    <row r="25" spans="1:7" ht="123.75" x14ac:dyDescent="0.25">
      <c r="A25" s="11"/>
      <c r="B25" s="11"/>
      <c r="C25" s="11"/>
      <c r="D25" s="12" t="s">
        <v>42</v>
      </c>
      <c r="E25" s="11"/>
      <c r="F25" s="11"/>
      <c r="G25" s="11"/>
    </row>
    <row r="26" spans="1:7" x14ac:dyDescent="0.25">
      <c r="A26" s="7" t="s">
        <v>43</v>
      </c>
      <c r="B26" s="8" t="s">
        <v>13</v>
      </c>
      <c r="C26" s="8" t="s">
        <v>14</v>
      </c>
      <c r="D26" s="12" t="s">
        <v>44</v>
      </c>
      <c r="E26" s="9">
        <v>1</v>
      </c>
      <c r="F26" s="9">
        <v>1578.36</v>
      </c>
      <c r="G26" s="10">
        <f>ROUND(E26*F26,2)</f>
        <v>1578.36</v>
      </c>
    </row>
    <row r="27" spans="1:7" ht="56.25" x14ac:dyDescent="0.25">
      <c r="A27" s="11"/>
      <c r="B27" s="11"/>
      <c r="C27" s="11"/>
      <c r="D27" s="12" t="s">
        <v>45</v>
      </c>
      <c r="E27" s="11"/>
      <c r="F27" s="11"/>
      <c r="G27" s="11"/>
    </row>
    <row r="28" spans="1:7" x14ac:dyDescent="0.25">
      <c r="A28" s="7" t="s">
        <v>46</v>
      </c>
      <c r="B28" s="8" t="s">
        <v>13</v>
      </c>
      <c r="C28" s="8" t="s">
        <v>14</v>
      </c>
      <c r="D28" s="12" t="s">
        <v>47</v>
      </c>
      <c r="E28" s="9">
        <v>1</v>
      </c>
      <c r="F28" s="9">
        <v>1590.59</v>
      </c>
      <c r="G28" s="10">
        <f>ROUND(E28*F28,2)</f>
        <v>1590.59</v>
      </c>
    </row>
    <row r="29" spans="1:7" ht="22.5" x14ac:dyDescent="0.25">
      <c r="A29" s="11"/>
      <c r="B29" s="11"/>
      <c r="C29" s="11"/>
      <c r="D29" s="12" t="s">
        <v>48</v>
      </c>
      <c r="E29" s="11"/>
      <c r="F29" s="11"/>
      <c r="G29" s="11"/>
    </row>
    <row r="30" spans="1:7" x14ac:dyDescent="0.25">
      <c r="A30" s="11"/>
      <c r="B30" s="11"/>
      <c r="C30" s="11"/>
      <c r="D30" s="20" t="s">
        <v>49</v>
      </c>
      <c r="E30" s="9">
        <v>1</v>
      </c>
      <c r="F30" s="14">
        <f>G20+G22+G24+G26+G28</f>
        <v>6616.71</v>
      </c>
      <c r="G30" s="14">
        <f>ROUND(E30*F30,2)</f>
        <v>6616.71</v>
      </c>
    </row>
    <row r="31" spans="1:7" x14ac:dyDescent="0.25">
      <c r="A31" s="15"/>
      <c r="B31" s="15"/>
      <c r="C31" s="15"/>
      <c r="D31" s="21"/>
      <c r="E31" s="15"/>
      <c r="F31" s="15"/>
      <c r="G31" s="15"/>
    </row>
    <row r="32" spans="1:7" x14ac:dyDescent="0.25">
      <c r="A32" s="16" t="s">
        <v>50</v>
      </c>
      <c r="B32" s="16" t="s">
        <v>9</v>
      </c>
      <c r="C32" s="16" t="s">
        <v>10</v>
      </c>
      <c r="D32" s="22" t="s">
        <v>51</v>
      </c>
      <c r="E32" s="17">
        <f>E65</f>
        <v>1</v>
      </c>
      <c r="F32" s="17">
        <f>F65</f>
        <v>4675.7700000000004</v>
      </c>
      <c r="G32" s="17">
        <f>G65</f>
        <v>4675.7700000000004</v>
      </c>
    </row>
    <row r="33" spans="1:7" x14ac:dyDescent="0.25">
      <c r="A33" s="7" t="s">
        <v>52</v>
      </c>
      <c r="B33" s="8" t="s">
        <v>13</v>
      </c>
      <c r="C33" s="8" t="s">
        <v>53</v>
      </c>
      <c r="D33" s="12" t="s">
        <v>54</v>
      </c>
      <c r="E33" s="9">
        <v>10.5</v>
      </c>
      <c r="F33" s="9">
        <v>41.61</v>
      </c>
      <c r="G33" s="10">
        <f>ROUND(E33*F33,2)</f>
        <v>436.91</v>
      </c>
    </row>
    <row r="34" spans="1:7" ht="45" x14ac:dyDescent="0.25">
      <c r="A34" s="11"/>
      <c r="B34" s="11"/>
      <c r="C34" s="11"/>
      <c r="D34" s="12" t="s">
        <v>55</v>
      </c>
      <c r="E34" s="11"/>
      <c r="F34" s="11"/>
      <c r="G34" s="11"/>
    </row>
    <row r="35" spans="1:7" x14ac:dyDescent="0.25">
      <c r="A35" s="7" t="s">
        <v>56</v>
      </c>
      <c r="B35" s="8" t="s">
        <v>13</v>
      </c>
      <c r="C35" s="8" t="s">
        <v>53</v>
      </c>
      <c r="D35" s="12" t="s">
        <v>57</v>
      </c>
      <c r="E35" s="9">
        <v>8.25</v>
      </c>
      <c r="F35" s="9">
        <v>75.89</v>
      </c>
      <c r="G35" s="10">
        <f>ROUND(E35*F35,2)</f>
        <v>626.09</v>
      </c>
    </row>
    <row r="36" spans="1:7" ht="45" x14ac:dyDescent="0.25">
      <c r="A36" s="11"/>
      <c r="B36" s="11"/>
      <c r="C36" s="11"/>
      <c r="D36" s="12" t="s">
        <v>58</v>
      </c>
      <c r="E36" s="11"/>
      <c r="F36" s="11"/>
      <c r="G36" s="11"/>
    </row>
    <row r="37" spans="1:7" x14ac:dyDescent="0.25">
      <c r="A37" s="7" t="s">
        <v>59</v>
      </c>
      <c r="B37" s="8" t="s">
        <v>13</v>
      </c>
      <c r="C37" s="8" t="s">
        <v>60</v>
      </c>
      <c r="D37" s="12" t="s">
        <v>61</v>
      </c>
      <c r="E37" s="9">
        <v>7.5</v>
      </c>
      <c r="F37" s="9">
        <v>18.68</v>
      </c>
      <c r="G37" s="10">
        <f>ROUND(E37*F37,2)</f>
        <v>140.1</v>
      </c>
    </row>
    <row r="38" spans="1:7" ht="22.5" x14ac:dyDescent="0.25">
      <c r="A38" s="11"/>
      <c r="B38" s="11"/>
      <c r="C38" s="11"/>
      <c r="D38" s="12" t="s">
        <v>62</v>
      </c>
      <c r="E38" s="11"/>
      <c r="F38" s="11"/>
      <c r="G38" s="11"/>
    </row>
    <row r="39" spans="1:7" x14ac:dyDescent="0.25">
      <c r="A39" s="7" t="s">
        <v>63</v>
      </c>
      <c r="B39" s="8" t="s">
        <v>13</v>
      </c>
      <c r="C39" s="8" t="s">
        <v>60</v>
      </c>
      <c r="D39" s="12" t="s">
        <v>64</v>
      </c>
      <c r="E39" s="9">
        <v>4.5</v>
      </c>
      <c r="F39" s="9">
        <v>17.93</v>
      </c>
      <c r="G39" s="10">
        <f>ROUND(E39*F39,2)</f>
        <v>80.69</v>
      </c>
    </row>
    <row r="40" spans="1:7" ht="33.75" x14ac:dyDescent="0.25">
      <c r="A40" s="11"/>
      <c r="B40" s="11"/>
      <c r="C40" s="11"/>
      <c r="D40" s="12" t="s">
        <v>65</v>
      </c>
      <c r="E40" s="11"/>
      <c r="F40" s="11"/>
      <c r="G40" s="11"/>
    </row>
    <row r="41" spans="1:7" x14ac:dyDescent="0.25">
      <c r="A41" s="7" t="s">
        <v>66</v>
      </c>
      <c r="B41" s="8" t="s">
        <v>13</v>
      </c>
      <c r="C41" s="8" t="s">
        <v>60</v>
      </c>
      <c r="D41" s="12" t="s">
        <v>67</v>
      </c>
      <c r="E41" s="9">
        <v>1.5</v>
      </c>
      <c r="F41" s="9">
        <v>17.100000000000001</v>
      </c>
      <c r="G41" s="10">
        <f>ROUND(E41*F41,2)</f>
        <v>25.65</v>
      </c>
    </row>
    <row r="42" spans="1:7" ht="22.5" x14ac:dyDescent="0.25">
      <c r="A42" s="11"/>
      <c r="B42" s="11"/>
      <c r="C42" s="11"/>
      <c r="D42" s="12" t="s">
        <v>68</v>
      </c>
      <c r="E42" s="11"/>
      <c r="F42" s="11"/>
      <c r="G42" s="11"/>
    </row>
    <row r="43" spans="1:7" x14ac:dyDescent="0.25">
      <c r="A43" s="7" t="s">
        <v>69</v>
      </c>
      <c r="B43" s="8" t="s">
        <v>13</v>
      </c>
      <c r="C43" s="8" t="s">
        <v>14</v>
      </c>
      <c r="D43" s="12" t="s">
        <v>70</v>
      </c>
      <c r="E43" s="9">
        <v>4</v>
      </c>
      <c r="F43" s="9">
        <v>112.43</v>
      </c>
      <c r="G43" s="10">
        <f>ROUND(E43*F43,2)</f>
        <v>449.72</v>
      </c>
    </row>
    <row r="44" spans="1:7" ht="33.75" x14ac:dyDescent="0.25">
      <c r="A44" s="11"/>
      <c r="B44" s="11"/>
      <c r="C44" s="11"/>
      <c r="D44" s="12" t="s">
        <v>71</v>
      </c>
      <c r="E44" s="11"/>
      <c r="F44" s="11"/>
      <c r="G44" s="11"/>
    </row>
    <row r="45" spans="1:7" x14ac:dyDescent="0.25">
      <c r="A45" s="7" t="s">
        <v>72</v>
      </c>
      <c r="B45" s="8" t="s">
        <v>13</v>
      </c>
      <c r="C45" s="8" t="s">
        <v>14</v>
      </c>
      <c r="D45" s="12" t="s">
        <v>73</v>
      </c>
      <c r="E45" s="9">
        <v>18</v>
      </c>
      <c r="F45" s="9">
        <v>111.05</v>
      </c>
      <c r="G45" s="10">
        <f>ROUND(E45*F45,2)</f>
        <v>1998.9</v>
      </c>
    </row>
    <row r="46" spans="1:7" ht="33.75" x14ac:dyDescent="0.25">
      <c r="A46" s="11"/>
      <c r="B46" s="11"/>
      <c r="C46" s="11"/>
      <c r="D46" s="12" t="s">
        <v>74</v>
      </c>
      <c r="E46" s="11"/>
      <c r="F46" s="11"/>
      <c r="G46" s="11"/>
    </row>
    <row r="47" spans="1:7" x14ac:dyDescent="0.25">
      <c r="A47" s="7" t="s">
        <v>75</v>
      </c>
      <c r="B47" s="8" t="s">
        <v>13</v>
      </c>
      <c r="C47" s="8" t="s">
        <v>14</v>
      </c>
      <c r="D47" s="12" t="s">
        <v>76</v>
      </c>
      <c r="E47" s="9">
        <v>2</v>
      </c>
      <c r="F47" s="9">
        <v>110.32</v>
      </c>
      <c r="G47" s="10">
        <f>ROUND(E47*F47,2)</f>
        <v>220.64</v>
      </c>
    </row>
    <row r="48" spans="1:7" x14ac:dyDescent="0.25">
      <c r="A48" s="11"/>
      <c r="B48" s="11"/>
      <c r="C48" s="11"/>
      <c r="D48" s="12" t="s">
        <v>77</v>
      </c>
      <c r="E48" s="11"/>
      <c r="F48" s="11"/>
      <c r="G48" s="11"/>
    </row>
    <row r="49" spans="1:7" x14ac:dyDescent="0.25">
      <c r="A49" s="7" t="s">
        <v>78</v>
      </c>
      <c r="B49" s="8" t="s">
        <v>13</v>
      </c>
      <c r="C49" s="8" t="s">
        <v>60</v>
      </c>
      <c r="D49" s="12" t="s">
        <v>79</v>
      </c>
      <c r="E49" s="9">
        <v>6</v>
      </c>
      <c r="F49" s="9">
        <v>9.44</v>
      </c>
      <c r="G49" s="10">
        <f>ROUND(E49*F49,2)</f>
        <v>56.64</v>
      </c>
    </row>
    <row r="50" spans="1:7" ht="22.5" x14ac:dyDescent="0.25">
      <c r="A50" s="11"/>
      <c r="B50" s="11"/>
      <c r="C50" s="11"/>
      <c r="D50" s="12" t="s">
        <v>80</v>
      </c>
      <c r="E50" s="11"/>
      <c r="F50" s="11"/>
      <c r="G50" s="11"/>
    </row>
    <row r="51" spans="1:7" x14ac:dyDescent="0.25">
      <c r="A51" s="7" t="s">
        <v>81</v>
      </c>
      <c r="B51" s="8" t="s">
        <v>13</v>
      </c>
      <c r="C51" s="8" t="s">
        <v>60</v>
      </c>
      <c r="D51" s="12" t="s">
        <v>82</v>
      </c>
      <c r="E51" s="9">
        <v>27</v>
      </c>
      <c r="F51" s="9">
        <v>9.02</v>
      </c>
      <c r="G51" s="10">
        <f>ROUND(E51*F51,2)</f>
        <v>243.54</v>
      </c>
    </row>
    <row r="52" spans="1:7" ht="22.5" x14ac:dyDescent="0.25">
      <c r="A52" s="11"/>
      <c r="B52" s="11"/>
      <c r="C52" s="11"/>
      <c r="D52" s="12" t="s">
        <v>83</v>
      </c>
      <c r="E52" s="11"/>
      <c r="F52" s="11"/>
      <c r="G52" s="11"/>
    </row>
    <row r="53" spans="1:7" x14ac:dyDescent="0.25">
      <c r="A53" s="7" t="s">
        <v>84</v>
      </c>
      <c r="B53" s="8" t="s">
        <v>13</v>
      </c>
      <c r="C53" s="8" t="s">
        <v>60</v>
      </c>
      <c r="D53" s="12" t="s">
        <v>85</v>
      </c>
      <c r="E53" s="9">
        <v>3</v>
      </c>
      <c r="F53" s="9">
        <v>8.6999999999999993</v>
      </c>
      <c r="G53" s="10">
        <f>ROUND(E53*F53,2)</f>
        <v>26.1</v>
      </c>
    </row>
    <row r="54" spans="1:7" ht="22.5" x14ac:dyDescent="0.25">
      <c r="A54" s="11"/>
      <c r="B54" s="11"/>
      <c r="C54" s="11"/>
      <c r="D54" s="12" t="s">
        <v>86</v>
      </c>
      <c r="E54" s="11"/>
      <c r="F54" s="11"/>
      <c r="G54" s="11"/>
    </row>
    <row r="55" spans="1:7" x14ac:dyDescent="0.25">
      <c r="A55" s="7" t="s">
        <v>87</v>
      </c>
      <c r="B55" s="8" t="s">
        <v>13</v>
      </c>
      <c r="C55" s="8" t="s">
        <v>14</v>
      </c>
      <c r="D55" s="12" t="s">
        <v>88</v>
      </c>
      <c r="E55" s="9">
        <v>1</v>
      </c>
      <c r="F55" s="9">
        <v>49.09</v>
      </c>
      <c r="G55" s="10">
        <f>ROUND(E55*F55,2)</f>
        <v>49.09</v>
      </c>
    </row>
    <row r="56" spans="1:7" ht="67.5" x14ac:dyDescent="0.25">
      <c r="A56" s="11"/>
      <c r="B56" s="11"/>
      <c r="C56" s="11"/>
      <c r="D56" s="12" t="s">
        <v>89</v>
      </c>
      <c r="E56" s="11"/>
      <c r="F56" s="11"/>
      <c r="G56" s="11"/>
    </row>
    <row r="57" spans="1:7" x14ac:dyDescent="0.25">
      <c r="A57" s="7" t="s">
        <v>90</v>
      </c>
      <c r="B57" s="8" t="s">
        <v>13</v>
      </c>
      <c r="C57" s="8" t="s">
        <v>14</v>
      </c>
      <c r="D57" s="12" t="s">
        <v>91</v>
      </c>
      <c r="E57" s="9">
        <v>2</v>
      </c>
      <c r="F57" s="9">
        <v>55.53</v>
      </c>
      <c r="G57" s="10">
        <f>ROUND(E57*F57,2)</f>
        <v>111.06</v>
      </c>
    </row>
    <row r="58" spans="1:7" ht="67.5" x14ac:dyDescent="0.25">
      <c r="A58" s="11"/>
      <c r="B58" s="11"/>
      <c r="C58" s="11"/>
      <c r="D58" s="12" t="s">
        <v>92</v>
      </c>
      <c r="E58" s="11"/>
      <c r="F58" s="11"/>
      <c r="G58" s="11"/>
    </row>
    <row r="59" spans="1:7" x14ac:dyDescent="0.25">
      <c r="A59" s="7" t="s">
        <v>93</v>
      </c>
      <c r="B59" s="8" t="s">
        <v>13</v>
      </c>
      <c r="C59" s="8" t="s">
        <v>14</v>
      </c>
      <c r="D59" s="12" t="s">
        <v>94</v>
      </c>
      <c r="E59" s="9">
        <v>2</v>
      </c>
      <c r="F59" s="9">
        <v>58.19</v>
      </c>
      <c r="G59" s="10">
        <f>ROUND(E59*F59,2)</f>
        <v>116.38</v>
      </c>
    </row>
    <row r="60" spans="1:7" ht="67.5" x14ac:dyDescent="0.25">
      <c r="A60" s="11"/>
      <c r="B60" s="11"/>
      <c r="C60" s="11"/>
      <c r="D60" s="12" t="s">
        <v>95</v>
      </c>
      <c r="E60" s="11"/>
      <c r="F60" s="11"/>
      <c r="G60" s="11"/>
    </row>
    <row r="61" spans="1:7" x14ac:dyDescent="0.25">
      <c r="A61" s="7" t="s">
        <v>96</v>
      </c>
      <c r="B61" s="8" t="s">
        <v>13</v>
      </c>
      <c r="C61" s="8" t="s">
        <v>14</v>
      </c>
      <c r="D61" s="12" t="s">
        <v>97</v>
      </c>
      <c r="E61" s="9">
        <v>1</v>
      </c>
      <c r="F61" s="9">
        <v>65.47</v>
      </c>
      <c r="G61" s="10">
        <f>ROUND(E61*F61,2)</f>
        <v>65.47</v>
      </c>
    </row>
    <row r="62" spans="1:7" ht="67.5" x14ac:dyDescent="0.25">
      <c r="A62" s="11"/>
      <c r="B62" s="11"/>
      <c r="C62" s="11"/>
      <c r="D62" s="12" t="s">
        <v>98</v>
      </c>
      <c r="E62" s="11"/>
      <c r="F62" s="11"/>
      <c r="G62" s="11"/>
    </row>
    <row r="63" spans="1:7" x14ac:dyDescent="0.25">
      <c r="A63" s="7" t="s">
        <v>99</v>
      </c>
      <c r="B63" s="8" t="s">
        <v>13</v>
      </c>
      <c r="C63" s="8" t="s">
        <v>14</v>
      </c>
      <c r="D63" s="12" t="s">
        <v>100</v>
      </c>
      <c r="E63" s="9">
        <v>1</v>
      </c>
      <c r="F63" s="9">
        <v>28.79</v>
      </c>
      <c r="G63" s="10">
        <f>ROUND(E63*F63,2)</f>
        <v>28.79</v>
      </c>
    </row>
    <row r="64" spans="1:7" ht="67.5" x14ac:dyDescent="0.25">
      <c r="A64" s="11"/>
      <c r="B64" s="11"/>
      <c r="C64" s="11"/>
      <c r="D64" s="12" t="s">
        <v>89</v>
      </c>
      <c r="E64" s="11"/>
      <c r="F64" s="11"/>
      <c r="G64" s="11"/>
    </row>
    <row r="65" spans="1:7" x14ac:dyDescent="0.25">
      <c r="A65" s="11"/>
      <c r="B65" s="11"/>
      <c r="C65" s="11"/>
      <c r="D65" s="20" t="s">
        <v>101</v>
      </c>
      <c r="E65" s="9">
        <v>1</v>
      </c>
      <c r="F65" s="14">
        <f>G33+G35+G37+G39+G41+G43+G45+G47+G49+G51+G53+G55+G57+G59+G61+G63</f>
        <v>4675.7700000000004</v>
      </c>
      <c r="G65" s="14">
        <f>ROUND(E65*F65,2)</f>
        <v>4675.7700000000004</v>
      </c>
    </row>
    <row r="66" spans="1:7" x14ac:dyDescent="0.25">
      <c r="A66" s="15"/>
      <c r="B66" s="15"/>
      <c r="C66" s="15"/>
      <c r="D66" s="21"/>
      <c r="E66" s="15"/>
      <c r="F66" s="15"/>
      <c r="G66" s="15"/>
    </row>
    <row r="67" spans="1:7" x14ac:dyDescent="0.25">
      <c r="A67" s="16" t="s">
        <v>102</v>
      </c>
      <c r="B67" s="16" t="s">
        <v>9</v>
      </c>
      <c r="C67" s="16" t="s">
        <v>10</v>
      </c>
      <c r="D67" s="22" t="s">
        <v>103</v>
      </c>
      <c r="E67" s="17">
        <f>E82</f>
        <v>1</v>
      </c>
      <c r="F67" s="17">
        <f>F82</f>
        <v>1861.55</v>
      </c>
      <c r="G67" s="17">
        <f>G82</f>
        <v>1861.55</v>
      </c>
    </row>
    <row r="68" spans="1:7" x14ac:dyDescent="0.25">
      <c r="A68" s="7" t="s">
        <v>104</v>
      </c>
      <c r="B68" s="8" t="s">
        <v>13</v>
      </c>
      <c r="C68" s="8" t="s">
        <v>14</v>
      </c>
      <c r="D68" s="12" t="s">
        <v>105</v>
      </c>
      <c r="E68" s="9">
        <v>1</v>
      </c>
      <c r="F68" s="9">
        <v>162.93</v>
      </c>
      <c r="G68" s="10">
        <f>ROUND(E68*F68,2)</f>
        <v>162.93</v>
      </c>
    </row>
    <row r="69" spans="1:7" ht="33.75" x14ac:dyDescent="0.25">
      <c r="A69" s="11"/>
      <c r="B69" s="11"/>
      <c r="C69" s="11"/>
      <c r="D69" s="12" t="s">
        <v>106</v>
      </c>
      <c r="E69" s="11"/>
      <c r="F69" s="11"/>
      <c r="G69" s="11"/>
    </row>
    <row r="70" spans="1:7" x14ac:dyDescent="0.25">
      <c r="A70" s="7" t="s">
        <v>107</v>
      </c>
      <c r="B70" s="8" t="s">
        <v>13</v>
      </c>
      <c r="C70" s="8" t="s">
        <v>60</v>
      </c>
      <c r="D70" s="12" t="s">
        <v>108</v>
      </c>
      <c r="E70" s="9">
        <v>24</v>
      </c>
      <c r="F70" s="9">
        <v>6.08</v>
      </c>
      <c r="G70" s="10">
        <f>ROUND(E70*F70,2)</f>
        <v>145.91999999999999</v>
      </c>
    </row>
    <row r="71" spans="1:7" ht="67.5" x14ac:dyDescent="0.25">
      <c r="A71" s="11"/>
      <c r="B71" s="11"/>
      <c r="C71" s="11"/>
      <c r="D71" s="12" t="s">
        <v>109</v>
      </c>
      <c r="E71" s="11"/>
      <c r="F71" s="11"/>
      <c r="G71" s="11"/>
    </row>
    <row r="72" spans="1:7" x14ac:dyDescent="0.25">
      <c r="A72" s="7" t="s">
        <v>110</v>
      </c>
      <c r="B72" s="8" t="s">
        <v>13</v>
      </c>
      <c r="C72" s="8" t="s">
        <v>60</v>
      </c>
      <c r="D72" s="12" t="s">
        <v>111</v>
      </c>
      <c r="E72" s="9">
        <v>27</v>
      </c>
      <c r="F72" s="9">
        <v>7.03</v>
      </c>
      <c r="G72" s="10">
        <f>ROUND(E72*F72,2)</f>
        <v>189.81</v>
      </c>
    </row>
    <row r="73" spans="1:7" ht="67.5" x14ac:dyDescent="0.25">
      <c r="A73" s="11"/>
      <c r="B73" s="11"/>
      <c r="C73" s="11"/>
      <c r="D73" s="12" t="s">
        <v>112</v>
      </c>
      <c r="E73" s="11"/>
      <c r="F73" s="11"/>
      <c r="G73" s="11"/>
    </row>
    <row r="74" spans="1:7" x14ac:dyDescent="0.25">
      <c r="A74" s="7" t="s">
        <v>113</v>
      </c>
      <c r="B74" s="8" t="s">
        <v>13</v>
      </c>
      <c r="C74" s="8" t="s">
        <v>60</v>
      </c>
      <c r="D74" s="12" t="s">
        <v>114</v>
      </c>
      <c r="E74" s="9">
        <v>10.5</v>
      </c>
      <c r="F74" s="9">
        <v>8.91</v>
      </c>
      <c r="G74" s="10">
        <f>ROUND(E74*F74,2)</f>
        <v>93.56</v>
      </c>
    </row>
    <row r="75" spans="1:7" ht="33.75" x14ac:dyDescent="0.25">
      <c r="A75" s="11"/>
      <c r="B75" s="11"/>
      <c r="C75" s="11"/>
      <c r="D75" s="12" t="s">
        <v>115</v>
      </c>
      <c r="E75" s="11"/>
      <c r="F75" s="11"/>
      <c r="G75" s="11"/>
    </row>
    <row r="76" spans="1:7" x14ac:dyDescent="0.25">
      <c r="A76" s="7" t="s">
        <v>116</v>
      </c>
      <c r="B76" s="8" t="s">
        <v>13</v>
      </c>
      <c r="C76" s="8" t="s">
        <v>60</v>
      </c>
      <c r="D76" s="12" t="s">
        <v>117</v>
      </c>
      <c r="E76" s="9">
        <v>24</v>
      </c>
      <c r="F76" s="9">
        <v>18.77</v>
      </c>
      <c r="G76" s="10">
        <f>ROUND(E76*F76,2)</f>
        <v>450.48</v>
      </c>
    </row>
    <row r="77" spans="1:7" ht="56.25" x14ac:dyDescent="0.25">
      <c r="A77" s="11"/>
      <c r="B77" s="11"/>
      <c r="C77" s="11"/>
      <c r="D77" s="12" t="s">
        <v>118</v>
      </c>
      <c r="E77" s="11"/>
      <c r="F77" s="11"/>
      <c r="G77" s="11"/>
    </row>
    <row r="78" spans="1:7" x14ac:dyDescent="0.25">
      <c r="A78" s="7" t="s">
        <v>119</v>
      </c>
      <c r="B78" s="8" t="s">
        <v>13</v>
      </c>
      <c r="C78" s="8" t="s">
        <v>60</v>
      </c>
      <c r="D78" s="12" t="s">
        <v>120</v>
      </c>
      <c r="E78" s="9">
        <v>27</v>
      </c>
      <c r="F78" s="9">
        <v>21.36</v>
      </c>
      <c r="G78" s="10">
        <f>ROUND(E78*F78,2)</f>
        <v>576.72</v>
      </c>
    </row>
    <row r="79" spans="1:7" ht="56.25" x14ac:dyDescent="0.25">
      <c r="A79" s="11"/>
      <c r="B79" s="11"/>
      <c r="C79" s="11"/>
      <c r="D79" s="12" t="s">
        <v>121</v>
      </c>
      <c r="E79" s="11"/>
      <c r="F79" s="11"/>
      <c r="G79" s="11"/>
    </row>
    <row r="80" spans="1:7" x14ac:dyDescent="0.25">
      <c r="A80" s="7" t="s">
        <v>122</v>
      </c>
      <c r="B80" s="8" t="s">
        <v>13</v>
      </c>
      <c r="C80" s="8" t="s">
        <v>60</v>
      </c>
      <c r="D80" s="12" t="s">
        <v>123</v>
      </c>
      <c r="E80" s="9">
        <v>10.5</v>
      </c>
      <c r="F80" s="9">
        <v>23.06</v>
      </c>
      <c r="G80" s="10">
        <f>ROUND(E80*F80,2)</f>
        <v>242.13</v>
      </c>
    </row>
    <row r="81" spans="1:7" ht="56.25" x14ac:dyDescent="0.25">
      <c r="A81" s="11"/>
      <c r="B81" s="11"/>
      <c r="C81" s="11"/>
      <c r="D81" s="12" t="s">
        <v>124</v>
      </c>
      <c r="E81" s="11"/>
      <c r="F81" s="11"/>
      <c r="G81" s="11"/>
    </row>
    <row r="82" spans="1:7" x14ac:dyDescent="0.25">
      <c r="A82" s="11"/>
      <c r="B82" s="11"/>
      <c r="C82" s="11"/>
      <c r="D82" s="20" t="s">
        <v>125</v>
      </c>
      <c r="E82" s="9">
        <v>1</v>
      </c>
      <c r="F82" s="14">
        <f>G68+G70+G72+G74+G76+G78+G80</f>
        <v>1861.55</v>
      </c>
      <c r="G82" s="14">
        <f>ROUND(E82*F82,2)</f>
        <v>1861.55</v>
      </c>
    </row>
    <row r="83" spans="1:7" x14ac:dyDescent="0.25">
      <c r="A83" s="15"/>
      <c r="B83" s="15"/>
      <c r="C83" s="15"/>
      <c r="D83" s="21"/>
      <c r="E83" s="15"/>
      <c r="F83" s="15"/>
      <c r="G83" s="15"/>
    </row>
    <row r="84" spans="1:7" x14ac:dyDescent="0.25">
      <c r="A84" s="16" t="s">
        <v>126</v>
      </c>
      <c r="B84" s="16" t="s">
        <v>9</v>
      </c>
      <c r="C84" s="16" t="s">
        <v>10</v>
      </c>
      <c r="D84" s="22" t="s">
        <v>127</v>
      </c>
      <c r="E84" s="17">
        <f>E93</f>
        <v>1</v>
      </c>
      <c r="F84" s="17">
        <f>F93</f>
        <v>8788.36</v>
      </c>
      <c r="G84" s="17">
        <f>G93</f>
        <v>8788.36</v>
      </c>
    </row>
    <row r="85" spans="1:7" x14ac:dyDescent="0.25">
      <c r="A85" s="7" t="s">
        <v>128</v>
      </c>
      <c r="B85" s="8" t="s">
        <v>13</v>
      </c>
      <c r="C85" s="8" t="s">
        <v>14</v>
      </c>
      <c r="D85" s="12" t="s">
        <v>129</v>
      </c>
      <c r="E85" s="9">
        <v>1</v>
      </c>
      <c r="F85" s="9">
        <v>643.79999999999995</v>
      </c>
      <c r="G85" s="10">
        <f>ROUND(E85*F85,2)</f>
        <v>643.79999999999995</v>
      </c>
    </row>
    <row r="86" spans="1:7" ht="135" x14ac:dyDescent="0.25">
      <c r="A86" s="11"/>
      <c r="B86" s="11"/>
      <c r="C86" s="11"/>
      <c r="D86" s="12" t="s">
        <v>130</v>
      </c>
      <c r="E86" s="11"/>
      <c r="F86" s="11"/>
      <c r="G86" s="11"/>
    </row>
    <row r="87" spans="1:7" x14ac:dyDescent="0.25">
      <c r="A87" s="7" t="s">
        <v>131</v>
      </c>
      <c r="B87" s="8" t="s">
        <v>13</v>
      </c>
      <c r="C87" s="8" t="s">
        <v>14</v>
      </c>
      <c r="D87" s="12" t="s">
        <v>132</v>
      </c>
      <c r="E87" s="9">
        <v>5</v>
      </c>
      <c r="F87" s="9">
        <v>730.8</v>
      </c>
      <c r="G87" s="10">
        <f>ROUND(E87*F87,2)</f>
        <v>3654</v>
      </c>
    </row>
    <row r="88" spans="1:7" ht="135" x14ac:dyDescent="0.25">
      <c r="A88" s="11"/>
      <c r="B88" s="11"/>
      <c r="C88" s="11"/>
      <c r="D88" s="12" t="s">
        <v>133</v>
      </c>
      <c r="E88" s="11"/>
      <c r="F88" s="11"/>
      <c r="G88" s="11"/>
    </row>
    <row r="89" spans="1:7" x14ac:dyDescent="0.25">
      <c r="A89" s="7" t="s">
        <v>134</v>
      </c>
      <c r="B89" s="8" t="s">
        <v>13</v>
      </c>
      <c r="C89" s="8" t="s">
        <v>14</v>
      </c>
      <c r="D89" s="12" t="s">
        <v>135</v>
      </c>
      <c r="E89" s="9">
        <v>4</v>
      </c>
      <c r="F89" s="9">
        <v>1006.06</v>
      </c>
      <c r="G89" s="10">
        <f>ROUND(E89*F89,2)</f>
        <v>4024.24</v>
      </c>
    </row>
    <row r="90" spans="1:7" ht="225" x14ac:dyDescent="0.25">
      <c r="A90" s="11"/>
      <c r="B90" s="11"/>
      <c r="C90" s="11"/>
      <c r="D90" s="12" t="s">
        <v>136</v>
      </c>
      <c r="E90" s="11"/>
      <c r="F90" s="11"/>
      <c r="G90" s="11"/>
    </row>
    <row r="91" spans="1:7" x14ac:dyDescent="0.25">
      <c r="A91" s="7" t="s">
        <v>137</v>
      </c>
      <c r="B91" s="8" t="s">
        <v>13</v>
      </c>
      <c r="C91" s="8" t="s">
        <v>14</v>
      </c>
      <c r="D91" s="12" t="s">
        <v>138</v>
      </c>
      <c r="E91" s="9">
        <v>8</v>
      </c>
      <c r="F91" s="9">
        <v>58.29</v>
      </c>
      <c r="G91" s="10">
        <f>ROUND(E91*F91,2)</f>
        <v>466.32</v>
      </c>
    </row>
    <row r="92" spans="1:7" ht="56.25" x14ac:dyDescent="0.25">
      <c r="A92" s="11"/>
      <c r="B92" s="11"/>
      <c r="C92" s="11"/>
      <c r="D92" s="12" t="s">
        <v>139</v>
      </c>
      <c r="E92" s="11"/>
      <c r="F92" s="11"/>
      <c r="G92" s="11"/>
    </row>
    <row r="93" spans="1:7" x14ac:dyDescent="0.25">
      <c r="A93" s="11"/>
      <c r="B93" s="11"/>
      <c r="C93" s="11"/>
      <c r="D93" s="20" t="s">
        <v>140</v>
      </c>
      <c r="E93" s="9">
        <v>1</v>
      </c>
      <c r="F93" s="14">
        <f>G85+G87+G89+G91</f>
        <v>8788.36</v>
      </c>
      <c r="G93" s="14">
        <f>ROUND(E93*F93,2)</f>
        <v>8788.36</v>
      </c>
    </row>
    <row r="94" spans="1:7" x14ac:dyDescent="0.25">
      <c r="A94" s="15"/>
      <c r="B94" s="15"/>
      <c r="C94" s="15"/>
      <c r="D94" s="21"/>
      <c r="E94" s="15"/>
      <c r="F94" s="15"/>
      <c r="G94" s="15"/>
    </row>
    <row r="95" spans="1:7" x14ac:dyDescent="0.25">
      <c r="A95" s="11"/>
      <c r="B95" s="11"/>
      <c r="C95" s="11"/>
      <c r="D95" s="20" t="s">
        <v>141</v>
      </c>
      <c r="E95" s="13">
        <v>1</v>
      </c>
      <c r="F95" s="14">
        <f>G10+G19+G32+G67+G84</f>
        <v>24022.99</v>
      </c>
      <c r="G95" s="14">
        <f>ROUND(E95*F95,2)</f>
        <v>24022.99</v>
      </c>
    </row>
    <row r="96" spans="1:7" x14ac:dyDescent="0.25">
      <c r="A96" s="15"/>
      <c r="B96" s="15"/>
      <c r="C96" s="15"/>
      <c r="D96" s="21"/>
      <c r="E96" s="15"/>
      <c r="F96" s="15"/>
      <c r="G96" s="15"/>
    </row>
    <row r="97" spans="1:7" x14ac:dyDescent="0.25">
      <c r="A97" s="4" t="s">
        <v>142</v>
      </c>
      <c r="B97" s="4" t="s">
        <v>9</v>
      </c>
      <c r="C97" s="4" t="s">
        <v>10</v>
      </c>
      <c r="D97" s="19" t="s">
        <v>143</v>
      </c>
      <c r="E97" s="5">
        <f>E103</f>
        <v>1</v>
      </c>
      <c r="F97" s="6">
        <f>F103</f>
        <v>425.96</v>
      </c>
      <c r="G97" s="6">
        <f>G103</f>
        <v>425.96</v>
      </c>
    </row>
    <row r="98" spans="1:7" x14ac:dyDescent="0.25">
      <c r="A98" s="16" t="s">
        <v>144</v>
      </c>
      <c r="B98" s="16" t="s">
        <v>9</v>
      </c>
      <c r="C98" s="16" t="s">
        <v>10</v>
      </c>
      <c r="D98" s="22" t="s">
        <v>21</v>
      </c>
      <c r="E98" s="17">
        <f>E101</f>
        <v>1</v>
      </c>
      <c r="F98" s="17">
        <f>F101</f>
        <v>425.96</v>
      </c>
      <c r="G98" s="17">
        <f>G101</f>
        <v>425.96</v>
      </c>
    </row>
    <row r="99" spans="1:7" x14ac:dyDescent="0.25">
      <c r="A99" s="7" t="s">
        <v>145</v>
      </c>
      <c r="B99" s="8" t="s">
        <v>13</v>
      </c>
      <c r="C99" s="8" t="s">
        <v>14</v>
      </c>
      <c r="D99" s="12" t="s">
        <v>146</v>
      </c>
      <c r="E99" s="9">
        <v>1</v>
      </c>
      <c r="F99" s="9">
        <v>425.96</v>
      </c>
      <c r="G99" s="10">
        <f>ROUND(E99*F99,2)</f>
        <v>425.96</v>
      </c>
    </row>
    <row r="100" spans="1:7" ht="45" x14ac:dyDescent="0.25">
      <c r="A100" s="11"/>
      <c r="B100" s="11"/>
      <c r="C100" s="11"/>
      <c r="D100" s="12" t="s">
        <v>147</v>
      </c>
      <c r="E100" s="11"/>
      <c r="F100" s="11"/>
      <c r="G100" s="11"/>
    </row>
    <row r="101" spans="1:7" x14ac:dyDescent="0.25">
      <c r="A101" s="11"/>
      <c r="B101" s="11"/>
      <c r="C101" s="11"/>
      <c r="D101" s="20" t="s">
        <v>148</v>
      </c>
      <c r="E101" s="9">
        <v>1</v>
      </c>
      <c r="F101" s="14">
        <f>G99</f>
        <v>425.96</v>
      </c>
      <c r="G101" s="14">
        <f>ROUND(E101*F101,2)</f>
        <v>425.96</v>
      </c>
    </row>
    <row r="102" spans="1:7" x14ac:dyDescent="0.25">
      <c r="A102" s="15"/>
      <c r="B102" s="15"/>
      <c r="C102" s="15"/>
      <c r="D102" s="21"/>
      <c r="E102" s="15"/>
      <c r="F102" s="15"/>
      <c r="G102" s="15"/>
    </row>
    <row r="103" spans="1:7" x14ac:dyDescent="0.25">
      <c r="A103" s="11"/>
      <c r="B103" s="11"/>
      <c r="C103" s="11"/>
      <c r="D103" s="20" t="s">
        <v>149</v>
      </c>
      <c r="E103" s="13">
        <v>1</v>
      </c>
      <c r="F103" s="14">
        <f>G98</f>
        <v>425.96</v>
      </c>
      <c r="G103" s="14">
        <f>ROUND(E103*F103,2)</f>
        <v>425.96</v>
      </c>
    </row>
    <row r="104" spans="1:7" x14ac:dyDescent="0.25">
      <c r="A104" s="15"/>
      <c r="B104" s="15"/>
      <c r="C104" s="15"/>
      <c r="D104" s="21"/>
      <c r="E104" s="15"/>
      <c r="F104" s="15"/>
      <c r="G104" s="15"/>
    </row>
    <row r="105" spans="1:7" x14ac:dyDescent="0.25">
      <c r="A105" s="4" t="s">
        <v>150</v>
      </c>
      <c r="B105" s="4" t="s">
        <v>9</v>
      </c>
      <c r="C105" s="4" t="s">
        <v>10</v>
      </c>
      <c r="D105" s="19" t="s">
        <v>151</v>
      </c>
      <c r="E105" s="5">
        <f>E108</f>
        <v>1</v>
      </c>
      <c r="F105" s="6">
        <f>F108</f>
        <v>107.38</v>
      </c>
      <c r="G105" s="6">
        <f>G108</f>
        <v>107.38</v>
      </c>
    </row>
    <row r="106" spans="1:7" x14ac:dyDescent="0.25">
      <c r="A106" s="7" t="s">
        <v>152</v>
      </c>
      <c r="B106" s="8" t="s">
        <v>13</v>
      </c>
      <c r="C106" s="8" t="s">
        <v>14</v>
      </c>
      <c r="D106" s="12" t="s">
        <v>153</v>
      </c>
      <c r="E106" s="9">
        <v>1</v>
      </c>
      <c r="F106" s="9">
        <v>107.38</v>
      </c>
      <c r="G106" s="10">
        <f>ROUND(E106*F106,2)</f>
        <v>107.38</v>
      </c>
    </row>
    <row r="107" spans="1:7" ht="33.75" x14ac:dyDescent="0.25">
      <c r="A107" s="11"/>
      <c r="B107" s="11"/>
      <c r="C107" s="11"/>
      <c r="D107" s="12" t="s">
        <v>154</v>
      </c>
      <c r="E107" s="11"/>
      <c r="F107" s="11"/>
      <c r="G107" s="11"/>
    </row>
    <row r="108" spans="1:7" x14ac:dyDescent="0.25">
      <c r="A108" s="11"/>
      <c r="B108" s="11"/>
      <c r="C108" s="11"/>
      <c r="D108" s="20" t="s">
        <v>155</v>
      </c>
      <c r="E108" s="13">
        <v>1</v>
      </c>
      <c r="F108" s="14">
        <f>G106</f>
        <v>107.38</v>
      </c>
      <c r="G108" s="14">
        <f>ROUND(E108*F108,2)</f>
        <v>107.38</v>
      </c>
    </row>
    <row r="109" spans="1:7" x14ac:dyDescent="0.25">
      <c r="A109" s="15"/>
      <c r="B109" s="15"/>
      <c r="C109" s="15"/>
      <c r="D109" s="21"/>
      <c r="E109" s="15"/>
      <c r="F109" s="15"/>
      <c r="G109" s="15"/>
    </row>
    <row r="110" spans="1:7" x14ac:dyDescent="0.25">
      <c r="A110" s="4" t="s">
        <v>156</v>
      </c>
      <c r="B110" s="4" t="s">
        <v>9</v>
      </c>
      <c r="C110" s="4" t="s">
        <v>10</v>
      </c>
      <c r="D110" s="19" t="s">
        <v>157</v>
      </c>
      <c r="E110" s="5">
        <f>E118</f>
        <v>1</v>
      </c>
      <c r="F110" s="6">
        <f>F118</f>
        <v>163.58000000000001</v>
      </c>
      <c r="G110" s="6">
        <f>G118</f>
        <v>163.58000000000001</v>
      </c>
    </row>
    <row r="111" spans="1:7" x14ac:dyDescent="0.25">
      <c r="A111" s="16" t="s">
        <v>158</v>
      </c>
      <c r="B111" s="16" t="s">
        <v>9</v>
      </c>
      <c r="C111" s="16" t="s">
        <v>10</v>
      </c>
      <c r="D111" s="22" t="s">
        <v>159</v>
      </c>
      <c r="E111" s="17">
        <f>E116</f>
        <v>1</v>
      </c>
      <c r="F111" s="17">
        <f>F116</f>
        <v>163.58000000000001</v>
      </c>
      <c r="G111" s="17">
        <f>G116</f>
        <v>163.58000000000001</v>
      </c>
    </row>
    <row r="112" spans="1:7" x14ac:dyDescent="0.25">
      <c r="A112" s="7" t="s">
        <v>160</v>
      </c>
      <c r="B112" s="8" t="s">
        <v>13</v>
      </c>
      <c r="C112" s="8" t="s">
        <v>14</v>
      </c>
      <c r="D112" s="12" t="s">
        <v>161</v>
      </c>
      <c r="E112" s="9">
        <v>1</v>
      </c>
      <c r="F112" s="9">
        <v>50.52</v>
      </c>
      <c r="G112" s="10">
        <f>ROUND(E112*F112,2)</f>
        <v>50.52</v>
      </c>
    </row>
    <row r="113" spans="1:7" ht="33.75" x14ac:dyDescent="0.25">
      <c r="A113" s="11"/>
      <c r="B113" s="11"/>
      <c r="C113" s="11"/>
      <c r="D113" s="12" t="s">
        <v>162</v>
      </c>
      <c r="E113" s="11"/>
      <c r="F113" s="11"/>
      <c r="G113" s="11"/>
    </row>
    <row r="114" spans="1:7" x14ac:dyDescent="0.25">
      <c r="A114" s="7" t="s">
        <v>163</v>
      </c>
      <c r="B114" s="8" t="s">
        <v>13</v>
      </c>
      <c r="C114" s="8" t="s">
        <v>164</v>
      </c>
      <c r="D114" s="12" t="s">
        <v>165</v>
      </c>
      <c r="E114" s="9">
        <v>1</v>
      </c>
      <c r="F114" s="9">
        <v>113.06</v>
      </c>
      <c r="G114" s="10">
        <f>ROUND(E114*F114,2)</f>
        <v>113.06</v>
      </c>
    </row>
    <row r="115" spans="1:7" ht="90" x14ac:dyDescent="0.25">
      <c r="A115" s="11"/>
      <c r="B115" s="11"/>
      <c r="C115" s="11"/>
      <c r="D115" s="12" t="s">
        <v>166</v>
      </c>
      <c r="E115" s="11"/>
      <c r="F115" s="11"/>
      <c r="G115" s="11"/>
    </row>
    <row r="116" spans="1:7" x14ac:dyDescent="0.25">
      <c r="A116" s="11"/>
      <c r="B116" s="11"/>
      <c r="C116" s="11"/>
      <c r="D116" s="20" t="s">
        <v>167</v>
      </c>
      <c r="E116" s="9">
        <v>1</v>
      </c>
      <c r="F116" s="14">
        <f>G112+G114</f>
        <v>163.58000000000001</v>
      </c>
      <c r="G116" s="14">
        <f>ROUND(E116*F116,2)</f>
        <v>163.58000000000001</v>
      </c>
    </row>
    <row r="117" spans="1:7" x14ac:dyDescent="0.25">
      <c r="A117" s="15"/>
      <c r="B117" s="15"/>
      <c r="C117" s="15"/>
      <c r="D117" s="21"/>
      <c r="E117" s="15"/>
      <c r="F117" s="15"/>
      <c r="G117" s="15"/>
    </row>
    <row r="118" spans="1:7" x14ac:dyDescent="0.25">
      <c r="A118" s="11"/>
      <c r="B118" s="11"/>
      <c r="C118" s="11"/>
      <c r="D118" s="20" t="s">
        <v>168</v>
      </c>
      <c r="E118" s="13">
        <v>1</v>
      </c>
      <c r="F118" s="14">
        <f>G111</f>
        <v>163.58000000000001</v>
      </c>
      <c r="G118" s="14">
        <f>ROUND(E118*F118,2)</f>
        <v>163.58000000000001</v>
      </c>
    </row>
    <row r="119" spans="1:7" x14ac:dyDescent="0.25">
      <c r="A119" s="15"/>
      <c r="B119" s="15"/>
      <c r="C119" s="15"/>
      <c r="D119" s="21"/>
      <c r="E119" s="15"/>
      <c r="F119" s="15"/>
      <c r="G119" s="15"/>
    </row>
    <row r="120" spans="1:7" x14ac:dyDescent="0.25">
      <c r="A120" s="4" t="s">
        <v>169</v>
      </c>
      <c r="B120" s="4" t="s">
        <v>9</v>
      </c>
      <c r="C120" s="4" t="s">
        <v>10</v>
      </c>
      <c r="D120" s="19" t="s">
        <v>170</v>
      </c>
      <c r="E120" s="5">
        <f>E123</f>
        <v>1</v>
      </c>
      <c r="F120" s="6">
        <f>F123</f>
        <v>1327.66</v>
      </c>
      <c r="G120" s="6">
        <f>G123</f>
        <v>1327.66</v>
      </c>
    </row>
    <row r="121" spans="1:7" x14ac:dyDescent="0.25">
      <c r="A121" s="7" t="s">
        <v>171</v>
      </c>
      <c r="B121" s="8" t="s">
        <v>13</v>
      </c>
      <c r="C121" s="8" t="s">
        <v>14</v>
      </c>
      <c r="D121" s="12" t="s">
        <v>172</v>
      </c>
      <c r="E121" s="9">
        <v>1</v>
      </c>
      <c r="F121" s="9">
        <v>1327.66</v>
      </c>
      <c r="G121" s="10">
        <f>ROUND(E121*F121,2)</f>
        <v>1327.66</v>
      </c>
    </row>
    <row r="122" spans="1:7" ht="146.25" x14ac:dyDescent="0.25">
      <c r="A122" s="11"/>
      <c r="B122" s="11"/>
      <c r="C122" s="11"/>
      <c r="D122" s="12" t="s">
        <v>173</v>
      </c>
      <c r="E122" s="11"/>
      <c r="F122" s="11"/>
      <c r="G122" s="11"/>
    </row>
    <row r="123" spans="1:7" x14ac:dyDescent="0.25">
      <c r="A123" s="11"/>
      <c r="B123" s="11"/>
      <c r="C123" s="11"/>
      <c r="D123" s="20" t="s">
        <v>174</v>
      </c>
      <c r="E123" s="13">
        <v>1</v>
      </c>
      <c r="F123" s="14">
        <f>G121</f>
        <v>1327.66</v>
      </c>
      <c r="G123" s="14">
        <f>ROUND(E123*F123,2)</f>
        <v>1327.66</v>
      </c>
    </row>
    <row r="124" spans="1:7" x14ac:dyDescent="0.25">
      <c r="A124" s="15"/>
      <c r="B124" s="15"/>
      <c r="C124" s="15"/>
      <c r="D124" s="21"/>
      <c r="E124" s="15"/>
      <c r="F124" s="15"/>
      <c r="G124" s="15"/>
    </row>
    <row r="125" spans="1:7" x14ac:dyDescent="0.25">
      <c r="A125" s="11"/>
      <c r="B125" s="11"/>
      <c r="C125" s="11"/>
      <c r="D125" s="20" t="s">
        <v>175</v>
      </c>
      <c r="E125" s="13">
        <v>1</v>
      </c>
      <c r="F125" s="14">
        <f>G4+G9+G97+G105+G110+G120</f>
        <v>26047.57</v>
      </c>
      <c r="G125" s="14">
        <f>ROUND(E125*F125,2)</f>
        <v>26047.57</v>
      </c>
    </row>
    <row r="126" spans="1:7" x14ac:dyDescent="0.25">
      <c r="A126" s="15"/>
      <c r="B126" s="15"/>
      <c r="C126" s="15"/>
      <c r="D126" s="21"/>
      <c r="E126" s="15"/>
      <c r="F126" s="15"/>
      <c r="G126" s="15"/>
    </row>
  </sheetData>
  <dataValidations count="1">
    <dataValidation type="list" allowBlank="1" showInputMessage="1" showErrorMessage="1" sqref="B4:B126" xr:uid="{48B6615F-A210-44E7-B997-16D4A6B0C86C}">
      <formula1>"Capítol,Partida,Mà d’obra,Maquinària,Material,Altres,Tasca,"</formula1>
    </dataValidation>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AF3FDF25B90C4AB8B49CDE89D97260" ma:contentTypeVersion="24" ma:contentTypeDescription="Crea un document nou" ma:contentTypeScope="" ma:versionID="65ff0710eb97ea7f0f278b03504b6449">
  <xsd:schema xmlns:xsd="http://www.w3.org/2001/XMLSchema" xmlns:xs="http://www.w3.org/2001/XMLSchema" xmlns:p="http://schemas.microsoft.com/office/2006/metadata/properties" xmlns:ns2="6a9906d8-7354-4b2d-a694-b1e5ee9da8e0" xmlns:ns3="e0ed6653-2567-4b65-ac99-fef63f114098" targetNamespace="http://schemas.microsoft.com/office/2006/metadata/properties" ma:root="true" ma:fieldsID="fce947d227c5c778a7f189b0f8ca93bb" ns2:_="" ns3:_="">
    <xsd:import namespace="6a9906d8-7354-4b2d-a694-b1e5ee9da8e0"/>
    <xsd:import namespace="e0ed6653-2567-4b65-ac99-fef63f11409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revision" minOccurs="0"/>
                <xsd:element ref="ns2:ObservacionsCAD" minOccurs="0"/>
                <xsd:element ref="ns2:observacionsSUM" minOccurs="0"/>
                <xsd:element ref="ns2:T_x00e8_cnic_x002f_a" minOccurs="0"/>
                <xsd:element ref="ns2:_Flow_SignoffStatus" minOccurs="0"/>
                <xsd:element ref="ns2:DataentradaCAD" minOccurs="0"/>
                <xsd:element ref="ns2:datarespostaCAD" minOccurs="0"/>
                <xsd:element ref="ns2:OBSVESTATLICITACI_x00d3_" minOccurs="0"/>
                <xsd:element ref="ns2:GestorCA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9906d8-7354-4b2d-a694-b1e5ee9da8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es de la imatge" ma:readOnly="false" ma:fieldId="{5cf76f15-5ced-4ddc-b409-7134ff3c332f}" ma:taxonomyMulti="true" ma:sspId="d19f90c4-00d9-45b7-bc62-04f95cbe7a8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revision" ma:index="21" nillable="true" ma:displayName="revision" ma:format="Dropdown" ma:internalName="revision">
      <xsd:simpleType>
        <xsd:restriction base="dms:Text">
          <xsd:maxLength value="255"/>
        </xsd:restriction>
      </xsd:simpleType>
    </xsd:element>
    <xsd:element name="ObservacionsCAD" ma:index="22" nillable="true" ma:displayName="Observacions CAD DOC INICI" ma:format="Dropdown" ma:internalName="ObservacionsCAD">
      <xsd:simpleType>
        <xsd:restriction base="dms:Note">
          <xsd:maxLength value="255"/>
        </xsd:restriction>
      </xsd:simpleType>
    </xsd:element>
    <xsd:element name="observacionsSUM" ma:index="23" nillable="true" ma:displayName="observacions SERVEI PROMOTOR" ma:description="Necessitem que ens valideu aquest plec que es el primer que faig. De serveis CAP II.  A aquest plec li afegirem un estat d'amidaments amb quantitats i preus." ma:format="Dropdown" ma:internalName="observacionsSUM">
      <xsd:simpleType>
        <xsd:restriction base="dms:Note">
          <xsd:maxLength value="255"/>
        </xsd:restriction>
      </xsd:simpleType>
    </xsd:element>
    <xsd:element name="T_x00e8_cnic_x002f_a" ma:index="24" nillable="true" ma:displayName="Tècnic/a" ma:description="Persona que inicia l'expedient" ma:format="Dropdown" ma:list="UserInfo" ma:SharePointGroup="0" ma:internalName="T_x00e8_cnic_x002f_a">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Flow_SignoffStatus" ma:index="25" nillable="true" ma:displayName="Estat PPT/MJ document incials" ma:format="Dropdown" ma:internalName="_x0024_Resources_x003a_core_x002c_Signoff_Status">
      <xsd:simpleType>
        <xsd:restriction base="dms:Choice">
          <xsd:enumeration value="admès a tramit"/>
          <xsd:enumeration value="pendent de correccions"/>
          <xsd:enumeration value="no admès per error"/>
          <xsd:enumeration value="no admès per manca e documentació"/>
          <xsd:enumeration value="pendent revisió"/>
        </xsd:restriction>
      </xsd:simpleType>
    </xsd:element>
    <xsd:element name="DataentradaCAD" ma:index="26" nillable="true" ma:displayName="Data entrada CAD" ma:format="DateOnly" ma:internalName="DataentradaCAD">
      <xsd:simpleType>
        <xsd:restriction base="dms:DateTime"/>
      </xsd:simpleType>
    </xsd:element>
    <xsd:element name="datarespostaCAD" ma:index="27" nillable="true" ma:displayName="data resposta CAD" ma:format="DateOnly" ma:internalName="datarespostaCAD">
      <xsd:simpleType>
        <xsd:restriction base="dms:DateTime"/>
      </xsd:simpleType>
    </xsd:element>
    <xsd:element name="OBSVESTATLICITACI_x00d3_" ma:index="28" nillable="true" ma:displayName="OBSV ESTAT LICITACIÓ" ma:format="Dropdown" ma:internalName="OBSVESTATLICITACI_x00d3_">
      <xsd:simpleType>
        <xsd:restriction base="dms:Note">
          <xsd:maxLength value="255"/>
        </xsd:restriction>
      </xsd:simpleType>
    </xsd:element>
    <xsd:element name="GestorCAD" ma:index="29" nillable="true" ma:displayName="Gestor CAD" ma:format="Dropdown" ma:list="UserInfo" ma:SharePointGroup="0" ma:internalName="GestorCAD">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0ed6653-2567-4b65-ac99-fef63f114098" elementFormDefault="qualified">
    <xsd:import namespace="http://schemas.microsoft.com/office/2006/documentManagement/types"/>
    <xsd:import namespace="http://schemas.microsoft.com/office/infopath/2007/PartnerControls"/>
    <xsd:element name="SharedWithUsers" ma:index="12"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 compartit amb detalls" ma:internalName="SharedWithDetails" ma:readOnly="true">
      <xsd:simpleType>
        <xsd:restriction base="dms:Note">
          <xsd:maxLength value="255"/>
        </xsd:restriction>
      </xsd:simpleType>
    </xsd:element>
    <xsd:element name="TaxCatchAll" ma:index="16" nillable="true" ma:displayName="Taxonomy Catch All Column" ma:hidden="true" ma:list="{188673f0-37a7-420b-a58f-167b269443b9}" ma:internalName="TaxCatchAll" ma:showField="CatchAllData" ma:web="e0ed6653-2567-4b65-ac99-fef63f1140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bservacionsCAD xmlns="6a9906d8-7354-4b2d-a694-b1e5ee9da8e0" xsi:nil="true"/>
    <GestorCAD xmlns="6a9906d8-7354-4b2d-a694-b1e5ee9da8e0">
      <UserInfo>
        <DisplayName/>
        <AccountId xsi:nil="true"/>
        <AccountType/>
      </UserInfo>
    </GestorCAD>
    <observacionsSUM xmlns="6a9906d8-7354-4b2d-a694-b1e5ee9da8e0" xsi:nil="true"/>
    <OBSVESTATLICITACI_x00d3_ xmlns="6a9906d8-7354-4b2d-a694-b1e5ee9da8e0" xsi:nil="true"/>
    <revision xmlns="6a9906d8-7354-4b2d-a694-b1e5ee9da8e0" xsi:nil="true"/>
    <T_x00e8_cnic_x002f_a xmlns="6a9906d8-7354-4b2d-a694-b1e5ee9da8e0">
      <UserInfo>
        <DisplayName/>
        <AccountId xsi:nil="true"/>
        <AccountType/>
      </UserInfo>
    </T_x00e8_cnic_x002f_a>
    <lcf76f155ced4ddcb4097134ff3c332f xmlns="6a9906d8-7354-4b2d-a694-b1e5ee9da8e0">
      <Terms xmlns="http://schemas.microsoft.com/office/infopath/2007/PartnerControls"/>
    </lcf76f155ced4ddcb4097134ff3c332f>
    <TaxCatchAll xmlns="e0ed6653-2567-4b65-ac99-fef63f114098" xsi:nil="true"/>
    <_Flow_SignoffStatus xmlns="6a9906d8-7354-4b2d-a694-b1e5ee9da8e0" xsi:nil="true"/>
    <datarespostaCAD xmlns="6a9906d8-7354-4b2d-a694-b1e5ee9da8e0" xsi:nil="true"/>
    <DataentradaCAD xmlns="6a9906d8-7354-4b2d-a694-b1e5ee9da8e0" xsi:nil="true"/>
  </documentManagement>
</p:properties>
</file>

<file path=customXml/itemProps1.xml><?xml version="1.0" encoding="utf-8"?>
<ds:datastoreItem xmlns:ds="http://schemas.openxmlformats.org/officeDocument/2006/customXml" ds:itemID="{138FD70C-6708-426A-9E6C-CBFDCEE44DCD}"/>
</file>

<file path=customXml/itemProps2.xml><?xml version="1.0" encoding="utf-8"?>
<ds:datastoreItem xmlns:ds="http://schemas.openxmlformats.org/officeDocument/2006/customXml" ds:itemID="{E9BD2CFE-F8A9-415C-A7CE-38879B43DDC0}"/>
</file>

<file path=customXml/itemProps3.xml><?xml version="1.0" encoding="utf-8"?>
<ds:datastoreItem xmlns:ds="http://schemas.openxmlformats.org/officeDocument/2006/customXml" ds:itemID="{6B7BCB2F-5A17-4A2C-924B-4983B7EAB41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Full1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Quim Sajet</dc:creator>
  <cp:lastModifiedBy>Quim Sajet</cp:lastModifiedBy>
  <cp:lastPrinted>2025-07-10T15:50:33Z</cp:lastPrinted>
  <dcterms:created xsi:type="dcterms:W3CDTF">2025-07-10T15:50:08Z</dcterms:created>
  <dcterms:modified xsi:type="dcterms:W3CDTF">2025-07-10T15:51:31Z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0x010100E5AF3FDF25B90C4AB8B49CDE89D97260</vt:lpwstr>
  </property>
</Properties>
</file>